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390" yWindow="-105" windowWidth="10410" windowHeight="6495" tabRatio="613"/>
  </bookViews>
  <sheets>
    <sheet name="รวม" sheetId="1" r:id="rId1"/>
    <sheet name="ม.1" sheetId="2" r:id="rId2"/>
    <sheet name="ม.2" sheetId="3" r:id="rId3"/>
    <sheet name="ม.3" sheetId="4" r:id="rId4"/>
    <sheet name="ม.4" sheetId="5" r:id="rId5"/>
    <sheet name="ม.5" sheetId="6" r:id="rId6"/>
    <sheet name="ม.6" sheetId="7" r:id="rId7"/>
    <sheet name="ม.7" sheetId="8" r:id="rId8"/>
    <sheet name="data" sheetId="9" r:id="rId9"/>
    <sheet name="Sheet1" sheetId="11" r:id="rId10"/>
    <sheet name="เกณฑ์ สมศ." sheetId="10" r:id="rId11"/>
  </sheets>
  <definedNames>
    <definedName name="_xlnm.Print_Area" localSheetId="8">data!$A$1:$D$106</definedName>
    <definedName name="_xlnm.Print_Area" localSheetId="10">'เกณฑ์ สมศ.'!$A$1:$M$214</definedName>
    <definedName name="_xlnm.Print_Area" localSheetId="5">ม.5!$A$1:$Q$20</definedName>
    <definedName name="_xlnm.Print_Titles" localSheetId="8">data!$5:$5</definedName>
    <definedName name="Z_6B783606_DF3C_4CE5_973B_7F1047B30F87_.wvu.Cols" localSheetId="8" hidden="1">data!#REF!</definedName>
    <definedName name="Z_6B783606_DF3C_4CE5_973B_7F1047B30F87_.wvu.PrintArea" localSheetId="10" hidden="1">'เกณฑ์ สมศ.'!$A$1:$M$214</definedName>
    <definedName name="Z_6B783606_DF3C_4CE5_973B_7F1047B30F87_.wvu.PrintTitles" localSheetId="8" hidden="1">data!$5:$5</definedName>
    <definedName name="Z_6B783606_DF3C_4CE5_973B_7F1047B30F87_.wvu.Rows" localSheetId="8" hidden="1">data!$2:$4</definedName>
    <definedName name="Z_6B783606_DF3C_4CE5_973B_7F1047B30F87_.wvu.Rows" localSheetId="1" hidden="1">ม.1!$2:$2,ม.1!$4:$4</definedName>
    <definedName name="Z_6B783606_DF3C_4CE5_973B_7F1047B30F87_.wvu.Rows" localSheetId="2" hidden="1">ม.2!$1:$2,ม.2!$4:$4</definedName>
    <definedName name="Z_6B783606_DF3C_4CE5_973B_7F1047B30F87_.wvu.Rows" localSheetId="3" hidden="1">ม.3!$1:$2,ม.3!$4:$4</definedName>
    <definedName name="Z_6B783606_DF3C_4CE5_973B_7F1047B30F87_.wvu.Rows" localSheetId="4" hidden="1">ม.4!$2:$2,ม.4!$4:$4</definedName>
    <definedName name="Z_6B783606_DF3C_4CE5_973B_7F1047B30F87_.wvu.Rows" localSheetId="5" hidden="1">ม.5!$2:$2,ม.5!$4:$4</definedName>
    <definedName name="Z_6B783606_DF3C_4CE5_973B_7F1047B30F87_.wvu.Rows" localSheetId="6" hidden="1">ม.6!$1:$2,ม.6!$4:$4</definedName>
    <definedName name="Z_6B783606_DF3C_4CE5_973B_7F1047B30F87_.wvu.Rows" localSheetId="7" hidden="1">ม.7!$2:$2,ม.7!$4:$4</definedName>
  </definedNames>
  <calcPr calcId="124519" fullCalcOnLoad="1"/>
  <customWorkbookViews>
    <customWorkbookView name="QA - มุมมองส่วนบุคคล" guid="{6B783606-DF3C-4CE5-973B-7F1047B30F87}" mergeInterval="0" personalView="1" maximized="1" windowWidth="1020" windowHeight="570" tabRatio="732" activeSheetId="10"/>
  </customWorkbookViews>
</workbook>
</file>

<file path=xl/calcChain.xml><?xml version="1.0" encoding="utf-8"?>
<calcChain xmlns="http://schemas.openxmlformats.org/spreadsheetml/2006/main">
  <c r="E50" i="9"/>
  <c r="E48"/>
  <c r="E49"/>
  <c r="C11" i="2"/>
  <c r="C10"/>
  <c r="D10"/>
  <c r="G13" i="4"/>
  <c r="H13"/>
  <c r="I13"/>
  <c r="E9"/>
  <c r="I9"/>
  <c r="E13" i="7"/>
  <c r="D13"/>
  <c r="C13"/>
  <c r="D21" i="9"/>
  <c r="D53"/>
  <c r="C53"/>
  <c r="D7"/>
  <c r="E7" i="7" s="1"/>
  <c r="C7" i="9"/>
  <c r="D7" i="7" s="1"/>
  <c r="I7" s="1"/>
  <c r="B7" i="9"/>
  <c r="C7" i="7" s="1"/>
  <c r="H7" s="1"/>
  <c r="E7" i="5"/>
  <c r="D7"/>
  <c r="E11" i="4"/>
  <c r="D11"/>
  <c r="C11"/>
  <c r="D9"/>
  <c r="C9"/>
  <c r="D16" i="9"/>
  <c r="E11" i="3"/>
  <c r="E10"/>
  <c r="E9"/>
  <c r="E8"/>
  <c r="E7"/>
  <c r="N12" i="2"/>
  <c r="N11"/>
  <c r="N10"/>
  <c r="N9"/>
  <c r="N8"/>
  <c r="N7"/>
  <c r="N15" s="1"/>
  <c r="N13" i="4"/>
  <c r="N12"/>
  <c r="N11"/>
  <c r="E10" i="2"/>
  <c r="E9"/>
  <c r="E8"/>
  <c r="E7"/>
  <c r="D7"/>
  <c r="C7"/>
  <c r="B53" i="9"/>
  <c r="C8" i="7" s="1"/>
  <c r="H8" s="1"/>
  <c r="D36" i="9"/>
  <c r="C36"/>
  <c r="B36"/>
  <c r="D26"/>
  <c r="E14" i="7" s="1"/>
  <c r="C26" i="9"/>
  <c r="D14" i="7" s="1"/>
  <c r="I14" s="1"/>
  <c r="B26" i="9"/>
  <c r="C14" i="7" s="1"/>
  <c r="H14" s="1"/>
  <c r="C21" i="9"/>
  <c r="D10" i="7" s="1"/>
  <c r="B21" i="9"/>
  <c r="C10" i="7" s="1"/>
  <c r="C16" i="9"/>
  <c r="D11" i="3" s="1"/>
  <c r="H11" s="1"/>
  <c r="B16" i="9"/>
  <c r="C7" i="3" s="1"/>
  <c r="D13" i="9"/>
  <c r="E10" i="7" s="1"/>
  <c r="C13" i="9"/>
  <c r="D9" i="7" s="1"/>
  <c r="B13" i="9"/>
  <c r="C9" i="7" s="1"/>
  <c r="C15"/>
  <c r="D15"/>
  <c r="E15"/>
  <c r="E17" i="6"/>
  <c r="D17"/>
  <c r="C17"/>
  <c r="E14"/>
  <c r="D14"/>
  <c r="C14"/>
  <c r="E13"/>
  <c r="D13"/>
  <c r="C13"/>
  <c r="C12"/>
  <c r="D12"/>
  <c r="E12"/>
  <c r="G17"/>
  <c r="G11"/>
  <c r="G10"/>
  <c r="G9"/>
  <c r="G8"/>
  <c r="G7"/>
  <c r="D12" i="2"/>
  <c r="H12"/>
  <c r="C12"/>
  <c r="G12"/>
  <c r="T7" i="3"/>
  <c r="J9" i="4"/>
  <c r="G9"/>
  <c r="K9"/>
  <c r="L9"/>
  <c r="M9"/>
  <c r="J11"/>
  <c r="I11"/>
  <c r="G11"/>
  <c r="K11"/>
  <c r="L11"/>
  <c r="M11"/>
  <c r="J13"/>
  <c r="K13"/>
  <c r="L13"/>
  <c r="M13"/>
  <c r="N14"/>
  <c r="E12" i="2"/>
  <c r="I12"/>
  <c r="K12"/>
  <c r="J12"/>
  <c r="L12"/>
  <c r="M12"/>
  <c r="G9"/>
  <c r="I9"/>
  <c r="K9"/>
  <c r="J9"/>
  <c r="L9"/>
  <c r="M9"/>
  <c r="E11"/>
  <c r="I11"/>
  <c r="J11"/>
  <c r="K11"/>
  <c r="L11"/>
  <c r="M11"/>
  <c r="E13"/>
  <c r="I13"/>
  <c r="J13"/>
  <c r="C13"/>
  <c r="G13"/>
  <c r="K13"/>
  <c r="L13"/>
  <c r="E14"/>
  <c r="I14"/>
  <c r="J14"/>
  <c r="C14"/>
  <c r="G14"/>
  <c r="K14"/>
  <c r="L14"/>
  <c r="M14"/>
  <c r="J7"/>
  <c r="I7"/>
  <c r="G7"/>
  <c r="K7"/>
  <c r="L7"/>
  <c r="M7"/>
  <c r="J8"/>
  <c r="I8"/>
  <c r="G8"/>
  <c r="K8"/>
  <c r="L8"/>
  <c r="M8"/>
  <c r="J10"/>
  <c r="I10"/>
  <c r="K10"/>
  <c r="L10"/>
  <c r="M10"/>
  <c r="I9" i="3"/>
  <c r="J9"/>
  <c r="I11"/>
  <c r="J11"/>
  <c r="I7"/>
  <c r="J7"/>
  <c r="I8"/>
  <c r="J8"/>
  <c r="I10"/>
  <c r="J10"/>
  <c r="E12"/>
  <c r="I12"/>
  <c r="J12"/>
  <c r="C12"/>
  <c r="G12"/>
  <c r="K12"/>
  <c r="L12"/>
  <c r="M12"/>
  <c r="E13"/>
  <c r="I13"/>
  <c r="J13"/>
  <c r="C13"/>
  <c r="G13"/>
  <c r="K13"/>
  <c r="L13"/>
  <c r="M13"/>
  <c r="I7" i="5"/>
  <c r="J7"/>
  <c r="K7"/>
  <c r="L7"/>
  <c r="M7"/>
  <c r="E8"/>
  <c r="I8"/>
  <c r="J8"/>
  <c r="C8"/>
  <c r="G8"/>
  <c r="K8"/>
  <c r="L8"/>
  <c r="M8"/>
  <c r="I9"/>
  <c r="K9"/>
  <c r="J9"/>
  <c r="L9"/>
  <c r="M9"/>
  <c r="I10"/>
  <c r="K10"/>
  <c r="J10"/>
  <c r="L10"/>
  <c r="M10"/>
  <c r="M11"/>
  <c r="N11"/>
  <c r="G3"/>
  <c r="B7" i="1"/>
  <c r="I7" i="6"/>
  <c r="K7"/>
  <c r="J7"/>
  <c r="L7"/>
  <c r="M7"/>
  <c r="I8"/>
  <c r="K8"/>
  <c r="J8"/>
  <c r="L8"/>
  <c r="M8"/>
  <c r="I9"/>
  <c r="K9"/>
  <c r="J9"/>
  <c r="L9"/>
  <c r="M9"/>
  <c r="I10"/>
  <c r="K10"/>
  <c r="J10"/>
  <c r="L10"/>
  <c r="M10"/>
  <c r="I11"/>
  <c r="K11"/>
  <c r="J11"/>
  <c r="L11"/>
  <c r="M11"/>
  <c r="I17"/>
  <c r="K17"/>
  <c r="J17"/>
  <c r="L17"/>
  <c r="M17"/>
  <c r="I12"/>
  <c r="J12"/>
  <c r="G12"/>
  <c r="K12"/>
  <c r="L12"/>
  <c r="M12"/>
  <c r="I13"/>
  <c r="J13"/>
  <c r="G13"/>
  <c r="K13"/>
  <c r="L13"/>
  <c r="M13"/>
  <c r="I14"/>
  <c r="J14"/>
  <c r="G14"/>
  <c r="K14"/>
  <c r="L14"/>
  <c r="M14"/>
  <c r="G7" i="8"/>
  <c r="I7"/>
  <c r="K7"/>
  <c r="J7"/>
  <c r="L7"/>
  <c r="M7"/>
  <c r="G8"/>
  <c r="I8"/>
  <c r="K8"/>
  <c r="J8"/>
  <c r="L8"/>
  <c r="M8"/>
  <c r="F3"/>
  <c r="B10" i="1"/>
  <c r="J12" i="7"/>
  <c r="K12"/>
  <c r="H12"/>
  <c r="L12"/>
  <c r="M12"/>
  <c r="N12"/>
  <c r="J13"/>
  <c r="K13"/>
  <c r="H13"/>
  <c r="L13"/>
  <c r="M13"/>
  <c r="N13"/>
  <c r="J15"/>
  <c r="K15"/>
  <c r="H15"/>
  <c r="L15"/>
  <c r="M15"/>
  <c r="N15"/>
  <c r="K11"/>
  <c r="J11"/>
  <c r="H11"/>
  <c r="L11"/>
  <c r="M11"/>
  <c r="N11"/>
  <c r="C16" i="11"/>
  <c r="N19" i="2"/>
  <c r="N20" s="1"/>
  <c r="N13"/>
  <c r="M13" s="1"/>
  <c r="M15" s="1"/>
  <c r="G9" i="5"/>
  <c r="G10"/>
  <c r="N18" i="6"/>
  <c r="D13" i="2"/>
  <c r="H13"/>
  <c r="D11" i="11"/>
  <c r="D12"/>
  <c r="D10"/>
  <c r="A4"/>
  <c r="H8" i="8"/>
  <c r="H7"/>
  <c r="I15" i="7"/>
  <c r="I13"/>
  <c r="I12"/>
  <c r="I11"/>
  <c r="H17" i="6"/>
  <c r="H13"/>
  <c r="H12"/>
  <c r="H11"/>
  <c r="H10"/>
  <c r="H9"/>
  <c r="H8"/>
  <c r="H7"/>
  <c r="H10" i="5"/>
  <c r="H9"/>
  <c r="D8"/>
  <c r="H8"/>
  <c r="H7"/>
  <c r="D12" i="3"/>
  <c r="H12"/>
  <c r="G11" i="2"/>
  <c r="H10"/>
  <c r="G10"/>
  <c r="H9"/>
  <c r="H8"/>
  <c r="H7"/>
  <c r="D14"/>
  <c r="H14"/>
  <c r="F7" i="7"/>
  <c r="F8"/>
  <c r="F9"/>
  <c r="F10"/>
  <c r="F14"/>
  <c r="F15"/>
  <c r="D11" i="2"/>
  <c r="D13" i="3"/>
  <c r="N14"/>
  <c r="S14" s="1"/>
  <c r="H11" i="2"/>
  <c r="G15"/>
  <c r="K15"/>
  <c r="I15"/>
  <c r="J15"/>
  <c r="H15"/>
  <c r="H13" i="3"/>
  <c r="I14"/>
  <c r="H9" i="4"/>
  <c r="H11"/>
  <c r="H11" i="5"/>
  <c r="J11"/>
  <c r="I11"/>
  <c r="K11"/>
  <c r="C35" i="6"/>
  <c r="H14"/>
  <c r="N9" i="8"/>
  <c r="K9"/>
  <c r="I9"/>
  <c r="H9"/>
  <c r="G9"/>
  <c r="M9"/>
  <c r="J9"/>
  <c r="C10" i="1"/>
  <c r="C7"/>
  <c r="J14" i="3"/>
  <c r="H9" i="7" l="1"/>
  <c r="B7" i="11"/>
  <c r="C7"/>
  <c r="I9" i="7"/>
  <c r="J10"/>
  <c r="K10"/>
  <c r="D8" i="11"/>
  <c r="G7" i="3"/>
  <c r="B10" i="11"/>
  <c r="H10" i="7"/>
  <c r="L10" s="1"/>
  <c r="B8" i="11"/>
  <c r="C8"/>
  <c r="I10" i="7"/>
  <c r="J14"/>
  <c r="K14"/>
  <c r="H16"/>
  <c r="J7"/>
  <c r="K7"/>
  <c r="L14"/>
  <c r="F3" i="2"/>
  <c r="B4" i="1" s="1"/>
  <c r="D7" i="3"/>
  <c r="C8"/>
  <c r="D8"/>
  <c r="C9"/>
  <c r="G9" s="1"/>
  <c r="K9" s="1"/>
  <c r="L9" s="1"/>
  <c r="M9" s="1"/>
  <c r="D9"/>
  <c r="H9" s="1"/>
  <c r="C10"/>
  <c r="D10"/>
  <c r="C11"/>
  <c r="G11" s="1"/>
  <c r="K11" s="1"/>
  <c r="L11" s="1"/>
  <c r="M11" s="1"/>
  <c r="C7" i="4"/>
  <c r="G7" s="1"/>
  <c r="D7"/>
  <c r="H7" s="1"/>
  <c r="E7"/>
  <c r="D8"/>
  <c r="H8" s="1"/>
  <c r="C8"/>
  <c r="G8" s="1"/>
  <c r="E8"/>
  <c r="C10"/>
  <c r="G10" s="1"/>
  <c r="D10"/>
  <c r="H10" s="1"/>
  <c r="E10"/>
  <c r="C12"/>
  <c r="G12" s="1"/>
  <c r="D12"/>
  <c r="H12" s="1"/>
  <c r="E12"/>
  <c r="C7" i="5"/>
  <c r="G7" s="1"/>
  <c r="G11" s="1"/>
  <c r="C15" i="6"/>
  <c r="D15"/>
  <c r="E15"/>
  <c r="C16"/>
  <c r="G16" s="1"/>
  <c r="D16"/>
  <c r="H16" s="1"/>
  <c r="E16"/>
  <c r="D8" i="7"/>
  <c r="I8" s="1"/>
  <c r="I16" s="1"/>
  <c r="E8"/>
  <c r="E9"/>
  <c r="J9" l="1"/>
  <c r="K9"/>
  <c r="D7" i="11"/>
  <c r="J8" i="7"/>
  <c r="K8"/>
  <c r="I16" i="6"/>
  <c r="J16"/>
  <c r="I15"/>
  <c r="J15"/>
  <c r="J18" s="1"/>
  <c r="D9" i="11"/>
  <c r="C9"/>
  <c r="H15" i="6"/>
  <c r="H18" s="1"/>
  <c r="G15"/>
  <c r="G18" s="1"/>
  <c r="B9" i="11"/>
  <c r="I12" i="4"/>
  <c r="J12"/>
  <c r="I10"/>
  <c r="J10"/>
  <c r="I8"/>
  <c r="J8"/>
  <c r="I7"/>
  <c r="J7"/>
  <c r="J14" s="1"/>
  <c r="C11" i="11"/>
  <c r="H10" i="3"/>
  <c r="G10"/>
  <c r="K10" s="1"/>
  <c r="L10" s="1"/>
  <c r="M10" s="1"/>
  <c r="B11" i="11"/>
  <c r="C12"/>
  <c r="H8" i="3"/>
  <c r="G8"/>
  <c r="K8" s="1"/>
  <c r="L8" s="1"/>
  <c r="M8" s="1"/>
  <c r="B12" i="11"/>
  <c r="C10"/>
  <c r="H7" i="3"/>
  <c r="H14" s="1"/>
  <c r="C4" i="1"/>
  <c r="J16" i="7"/>
  <c r="K7" i="3"/>
  <c r="G14"/>
  <c r="H14" i="4"/>
  <c r="G14"/>
  <c r="K16" i="7"/>
  <c r="L7"/>
  <c r="M14"/>
  <c r="N14" s="1"/>
  <c r="M10"/>
  <c r="N10" s="1"/>
  <c r="L9"/>
  <c r="L7" i="3" l="1"/>
  <c r="M7" s="1"/>
  <c r="M14" s="1"/>
  <c r="F3" s="1"/>
  <c r="B5" i="1" s="1"/>
  <c r="K14" i="3"/>
  <c r="K7" i="4"/>
  <c r="L7"/>
  <c r="M7" s="1"/>
  <c r="I14"/>
  <c r="K8"/>
  <c r="L8"/>
  <c r="M8" s="1"/>
  <c r="K10"/>
  <c r="L10"/>
  <c r="M10" s="1"/>
  <c r="K12"/>
  <c r="L12"/>
  <c r="M12" s="1"/>
  <c r="K15" i="6"/>
  <c r="L15"/>
  <c r="M15" s="1"/>
  <c r="I18"/>
  <c r="K16"/>
  <c r="L16"/>
  <c r="M16" s="1"/>
  <c r="L8" i="7"/>
  <c r="M8" s="1"/>
  <c r="N8" s="1"/>
  <c r="L16"/>
  <c r="M7"/>
  <c r="N7" s="1"/>
  <c r="M9"/>
  <c r="N9" s="1"/>
  <c r="G3" l="1"/>
  <c r="B9" i="1" s="1"/>
  <c r="C9" s="1"/>
  <c r="N16" i="7"/>
  <c r="F3" i="6"/>
  <c r="B8" i="1" s="1"/>
  <c r="C8" s="1"/>
  <c r="M18" i="6"/>
  <c r="F3" i="4"/>
  <c r="B6" i="1" s="1"/>
  <c r="C6" s="1"/>
  <c r="M14" i="4"/>
  <c r="C5" i="1"/>
  <c r="B12"/>
  <c r="B11"/>
  <c r="C11" s="1"/>
  <c r="H3"/>
  <c r="F7"/>
  <c r="F6"/>
  <c r="F8"/>
  <c r="G8" s="1"/>
  <c r="F4"/>
  <c r="G4" s="1"/>
  <c r="F5"/>
  <c r="G5" s="1"/>
  <c r="K18" i="6"/>
  <c r="K14" i="4"/>
  <c r="H4" i="1" l="1"/>
  <c r="H5"/>
  <c r="G6"/>
  <c r="G7"/>
  <c r="H7" s="1"/>
</calcChain>
</file>

<file path=xl/sharedStrings.xml><?xml version="1.0" encoding="utf-8"?>
<sst xmlns="http://schemas.openxmlformats.org/spreadsheetml/2006/main" count="1054" uniqueCount="505">
  <si>
    <t>-</t>
  </si>
  <si>
    <t>ค่าคะแนนรายมาตรฐานของ มก.</t>
  </si>
  <si>
    <t>มาตรฐานที่ 1 มาตรฐานด้านคุณภาพบัณฑิต</t>
  </si>
  <si>
    <t>มาตรฐานที่ 2 มาตรฐานด้านการวิจัยและงานสร้างสรรค์</t>
  </si>
  <si>
    <t>มาตรฐานที่ 5 มาตรฐานด้านการพัฒนาสถาบันและบุคลากร</t>
  </si>
  <si>
    <t>Non Support</t>
  </si>
  <si>
    <t>ข้อมูล</t>
  </si>
  <si>
    <t>2.    จำนวนและรายชื่อหลักสูตรที่เปิดสอน</t>
  </si>
  <si>
    <t>4.    วุฒิการศึกษาของอาจารย์ประจำ (ให้นับรวมอาจารย์ประจำตามข้อ 3)</t>
  </si>
  <si>
    <t>5.    ตำแหน่งทางวิชาการของอาจารย์ประจำ</t>
  </si>
  <si>
    <t>6.    จำนวนนักศึกษาทั้งหมด</t>
  </si>
  <si>
    <t>7.    บัณฑิตที่สำเร็จการศึกษาทั้งหมด</t>
  </si>
  <si>
    <t>11. จำนวนนักศึกษา หรือศิษย์เก่าที่จบการศึกษาไม่เกิน 3 ปี ที่ได้รับการประกาศเกียรติคุณยกย่อง ในด้านวิชาการ  วิชาชีพ  คุณธรรม  จริยธรรม หรือรางวัลทางวิชาการหรือด้านอื่นที่เกี่ยวข้องกับคุณภาพบัณฑิตระดับชาติ หรือระดับนานาชาติ ในรอบ3 ปี ที่ผ่านมา</t>
  </si>
  <si>
    <t>12. จำนวนวิทยานิพนธ์และงานวิชาการของนักศึกษาที่ได้รับรางวัลในระดับชาติหรือระดับนานาชาติ ภายในรอบ 3 ปีที่ผ่านมา</t>
  </si>
  <si>
    <t>13. จำนวนวิทยานิพนธ์ทั้งหมด</t>
  </si>
  <si>
    <t>14. จำนวนวิทยานิพนธ์ที่ตีพิมพ์เผยแพร่</t>
  </si>
  <si>
    <t>15. จำนวนงานวิจัย และงานสร้างสรรค์ที่ตีพิมพ์ เผยแพร่ และ/หรือนำไปใช้ประโยชน์ทั้งในระดับชาติและระดับนานาชาติ</t>
  </si>
  <si>
    <t>16. จำนวนเงินสนับสนุนงานวิจัย และงานสร้างสรรค์ของสถาบัน</t>
  </si>
  <si>
    <t>17. เงินสนับสนุนงานวิจัย และงานสร้างสรรค์ของจากภายนอกสถาบัน</t>
  </si>
  <si>
    <t>18. จำนวนอาจารย์ประจำที่รับทุนทำวิจัยหรืองานสร้างสรรค์</t>
  </si>
  <si>
    <t>19. จำนวนอาจารย์ประจำที่รับทุนทำวิจัยหรืองานสร้างสรรค์จากภายในสถาบัน</t>
  </si>
  <si>
    <t>20. จำนวนอาจารย์ประจำที่รับทุนทำวิจัยหรืองานสร้างสรรค์จากภายนอกสถาบัน</t>
  </si>
  <si>
    <t>21. จำนวนบทความวิจัยที่ได้รับการอ้างอิง (Citation) ใน refereed journal หรือในฐานข้อมูลระดับชาติหรือระดับนานาชาติ</t>
  </si>
  <si>
    <t>22. จำนวนผลงานวิจัยและงานสร้างสรรค์ที่ได้รับการจดทะเบียนทรัพย์สินทางปัญญาสิทธิบัตรหรืออนุสิทธิบัตร ในรอบ 5 ปีที่ผ่านมา</t>
  </si>
  <si>
    <t>23. จำนวนกิจกรรม/โครงการบริการวิชาการและวิชาชีพที่ตอบสนองความต้องการของสังคม ชุมชน ประเทศชาติ และนานาชาติ</t>
  </si>
  <si>
    <t>24. จำนวนอาจารย์ที่เป็นที่ปรึกษา เป็นกรรมการวิทยานิพนธ์ภายนอกสถาบัน  เป็นกรรมการวิชาการ และกรรมการวิชาชีพในระดับชาติหรือระดับนานาชาติ</t>
  </si>
  <si>
    <t>25. ค่าใช้จ่าย และมูลค่าของสถาบันในการบริการวิชาการและวิชาชีพเพื่อสังคม</t>
  </si>
  <si>
    <t>26. จำนวนแหล่งให้บริการวิชาการและวิชาชีพที่ได้รับการยอมรับในระดับชาติหรือนานาชาติ</t>
  </si>
  <si>
    <t>27. รายรับของสถาบันในการให้บริการวิชาการและวิชาชีพในนามสถาบัน</t>
  </si>
  <si>
    <t>28. จำนวนกิจกรรมในการอนุรักษ์ พัฒนา และสร้างเสริมเอกลักษณ์  ศิลปะและวัฒนธรรม</t>
  </si>
  <si>
    <t>29. ค่าใช้จ่ายและมูลค่าที่ใช้ในการอนุรักษ์ พัฒนา และสร้างเสริมเอกลักษณ์  ศิลปะและวัฒนธรรม</t>
  </si>
  <si>
    <t>30. สินทรัพย์ถาวร</t>
  </si>
  <si>
    <t>31. ค่าใช้จ่ายทั้งหมด</t>
  </si>
  <si>
    <t xml:space="preserve">       2.1     จำนวนและรายชื่อหลักสูตรที่เปิดสอนระดับปริญญาตรี</t>
  </si>
  <si>
    <t xml:space="preserve">       2.2     จำนวนและรายชื่อหลักสูตรที่เปิดสอนระดับปริญญาโท</t>
  </si>
  <si>
    <t xml:space="preserve">       2.3     จำนวนและรายชื่อหลักสูตรที่เปิดสอนระดับปริญญาเอก</t>
  </si>
  <si>
    <t xml:space="preserve">       4.1     ปริญญาเอกหรือเทียบเท่า</t>
  </si>
  <si>
    <t xml:space="preserve">       4.2     ปริญญาโทหรือเทียบเท่า</t>
  </si>
  <si>
    <t xml:space="preserve">       4.3     ปริญญาตรีหรือเทียบเท่า</t>
  </si>
  <si>
    <t xml:space="preserve">       4.4     ต่ำกว่าปริญญาตรี</t>
  </si>
  <si>
    <t xml:space="preserve">      5.1     ศาสตราจารย์</t>
  </si>
  <si>
    <t xml:space="preserve">      5.2     รองศาสตราจารย์</t>
  </si>
  <si>
    <t xml:space="preserve">      5.3     ผู้ช่วยศาสตราจารย์</t>
  </si>
  <si>
    <t xml:space="preserve">      5.4     อาจารย์</t>
  </si>
  <si>
    <t xml:space="preserve">       6.1  ระดับปริญญาตรี</t>
  </si>
  <si>
    <t xml:space="preserve">              6.1.1      ภาคปกติ</t>
  </si>
  <si>
    <t xml:space="preserve">              6.1.2      ภาคพิเศษ</t>
  </si>
  <si>
    <t xml:space="preserve">       6.2  ระดับปริญญาโท</t>
  </si>
  <si>
    <t xml:space="preserve">              6.2.1      ภาคปกติ</t>
  </si>
  <si>
    <t xml:space="preserve">              6.2.2      ภาคพิเศษ</t>
  </si>
  <si>
    <t xml:space="preserve">       6.3  ระดับปริญญาเอก</t>
  </si>
  <si>
    <t xml:space="preserve">              6.3.1      ภาคปกติ</t>
  </si>
  <si>
    <t xml:space="preserve">              6.3.2      ภาคพิเศษ</t>
  </si>
  <si>
    <t xml:space="preserve">       7.1  ระดับปริญญาตรี</t>
  </si>
  <si>
    <t xml:space="preserve">              7.1.1      ภาคปกติ</t>
  </si>
  <si>
    <t xml:space="preserve">              7.1.2      ภาคพิเศษ</t>
  </si>
  <si>
    <t xml:space="preserve">      7.2  ระดับปริญญาโท</t>
  </si>
  <si>
    <t xml:space="preserve">             7.2.1      ภาคปกติ</t>
  </si>
  <si>
    <t xml:space="preserve">             7.2.2      ภาคพิเศษ</t>
  </si>
  <si>
    <t xml:space="preserve">     7.3  ระดับปริญญาเอก</t>
  </si>
  <si>
    <t xml:space="preserve">            7.3.1      ภาคปกติ</t>
  </si>
  <si>
    <t xml:space="preserve">            7.3.2      ภาคพิเศษ</t>
  </si>
  <si>
    <t xml:space="preserve">      13.1  วิทยานิพนธ์ระดับปริญญาโท</t>
  </si>
  <si>
    <t xml:space="preserve">      13.2   วิทยานิพนธ์ระดับปริญญาเอก</t>
  </si>
  <si>
    <t xml:space="preserve">      14.1  บทความจากวิทยานิพนธ์ระดับปริญญาโทที่ตีพิมพ์ เผยแพร่</t>
  </si>
  <si>
    <t xml:space="preserve">      14.2  บทความจากวิทยานิพนธ์ระดับปริญญาเอกที่ตีพิมพ์ เผยแพร่</t>
  </si>
  <si>
    <t>ตัวบ่งชี้</t>
  </si>
  <si>
    <t>ร้อยละของบัณฑิตระดับปริญญาตรีที่ได้งานทำและประกอบอาชีพอิสระภายใน 1 ปี</t>
  </si>
  <si>
    <t>ร้อยละของบัณฑิตระดับปริญญาตรีที่ได้งานทำตรงสาขาที่สำเร็จการศึกษา และประกอบอาชีพอิสระภายใน 1 ปี</t>
  </si>
  <si>
    <t>ระดับความพึงพอใจของนายจ้าง ผู้ประกอบการและผู้ใช้บัณฑิต</t>
  </si>
  <si>
    <t>สรุปการประเมินตามเกณฑ์ สมศ. มาตรฐานที่ 1 ด้านคุณภาพบัณฑิต</t>
  </si>
  <si>
    <t>ตัวบ่งชี้ (หน่วยวัด)</t>
  </si>
  <si>
    <t>กลุ่ม 1 ผลิตบัณฑิตและวิจัย</t>
  </si>
  <si>
    <t>กลุ่ม 2 ผลิตบัณฑิตและพัฒนาสังคม</t>
  </si>
  <si>
    <t>กลุ่ม 3 ผลิตบัณฑิตและพัฒนาศิลปะและวัฒนธรรม</t>
  </si>
  <si>
    <t>กลุ่ม 4 ผลิตบัณฑิต</t>
  </si>
  <si>
    <t>1.1 ร้อยละของบัณฑิตระดับปริญญาตรีที่ได้งานทำและการประกอบอาชีพอิสระภายใน 1 ปี</t>
  </si>
  <si>
    <t>&lt; 60</t>
  </si>
  <si>
    <t>60-79</t>
  </si>
  <si>
    <t>1.2 ร้อยละของบัณฑิตระดับปริญญาตรีที่ได้ทำงานตรงสาขาที่สำเร็จการศึกษา</t>
  </si>
  <si>
    <t>1.3 ร้อยละของบัณฑิตที่ได้รับเงินเดือนเริ่มต้นเป็นไปตามเกณฑ์</t>
  </si>
  <si>
    <t>&lt; 75</t>
  </si>
  <si>
    <t>75-99</t>
  </si>
  <si>
    <t>1.4 ระดับความพึงพอใจของนายจ้างผู้ประกอบการและผู้ใช้บัณฑิต</t>
  </si>
  <si>
    <t>&lt; 2.5</t>
  </si>
  <si>
    <t>2.5-3.4</t>
  </si>
  <si>
    <t>1.5 จำนวนนักศึกษา หรือศิษย์เก่าที่จบการศึกษา ไม่เกิน 3 ปี ที่ได้รับการประกาศเกียรติคุณยกย่องในด้านวิชาการ วิชาชีพ คุณธรรม จริยธรรม หรือรางวัลทางวิชาการหรือด้านอื่นที่เกี่ยวข้องกับคุณภาพบัณฑิตในระดับชาติ หรือระดับนานาชาติในรอบ 3 ปีที่ผ่านมา (คน)</t>
  </si>
  <si>
    <t>1.6 จำนวนวิทยานิพนธ์และงานวิชาการของนักศึกษาที่ได้รับรางวัลในระดับชาติหรือระดับนานาชาติภายในรอบ 3 ปีที่ผ่านมา (ชิ้นงาน)</t>
  </si>
  <si>
    <t>&lt; 6</t>
  </si>
  <si>
    <t>6 – 8</t>
  </si>
  <si>
    <r>
      <t>≥</t>
    </r>
    <r>
      <rPr>
        <sz val="15"/>
        <rFont val="Angsana New"/>
        <family val="1"/>
      </rPr>
      <t xml:space="preserve"> 3</t>
    </r>
  </si>
  <si>
    <t>1.7 ร้อยละของบทความจากวิทยานิพนธ์ปริญญาโทที่ตีพิมพ์ เผยแพร่ต่อจำนวนวิทยานิพนธ์ปริญญาโททั้งหมด</t>
  </si>
  <si>
    <t>&lt; 40</t>
  </si>
  <si>
    <t>41 – 59</t>
  </si>
  <si>
    <t>&lt; 25</t>
  </si>
  <si>
    <t>25 – 39</t>
  </si>
  <si>
    <t>&lt; 20</t>
  </si>
  <si>
    <t>20 – 29</t>
  </si>
  <si>
    <t>1.8 ร้อยละของบทความจากวิทยานิพนธ์ปริญญาเอกที่ตีพิมพ์ เผยแพร่ต่อจำนวนวิทยานิพนธ์ปริญญาเอกทั้งหมด</t>
  </si>
  <si>
    <t>&lt; 50</t>
  </si>
  <si>
    <t>50 - 74</t>
  </si>
  <si>
    <t>40 - 59</t>
  </si>
  <si>
    <t>≥ 80</t>
  </si>
  <si>
    <t>≥ 3.5</t>
  </si>
  <si>
    <t>≥ 2</t>
  </si>
  <si>
    <t>≥ 1</t>
  </si>
  <si>
    <t>≥ 9</t>
  </si>
  <si>
    <t>≥ 3</t>
  </si>
  <si>
    <t>≥ 60</t>
  </si>
  <si>
    <t>≥ 40</t>
  </si>
  <si>
    <t>≥ 30</t>
  </si>
  <si>
    <t>≥ 75</t>
  </si>
  <si>
    <t xml:space="preserve">เกณฑ์การประเมินภายนอกเพื่อการรับรองมาตรฐานการศึกษาระดับอุดมศึกษา
</t>
  </si>
  <si>
    <t>1. มาตรฐานด้านคุณภาพบัณฑิต</t>
  </si>
  <si>
    <t>2. มาตรฐานด้านการวิจัยและงานสร้างสรรค์</t>
  </si>
  <si>
    <t>2.1 ร้อยละของงานวิจัย และงานสร้างสรรค์ที่ตีพิมพ์ เผยแพร่ และ/หรือนำไปใช้ประโยชน์ทั้งในระดับชาติและระดับนานาชาติต่อจำนวนอาจารย์ประจำ</t>
  </si>
  <si>
    <t>20-29</t>
  </si>
  <si>
    <t>2.2 เงินสนับสนุนงานวิจัยและงานสร้างสรรค์ภายในสถาบันต่อจำนวนอาจารย์ประจำ (บาท)</t>
  </si>
  <si>
    <t>&lt; 20,000</t>
  </si>
  <si>
    <t>20,000-29,999</t>
  </si>
  <si>
    <t>&lt; 10,000</t>
  </si>
  <si>
    <t>10,000-14,999</t>
  </si>
  <si>
    <t>2.3 เงินสนับสนุนงานวิจัยและงานสร้างสรรค์จากภายนอกสถาบันต่อจำนวนอาจารย์ประจำ (บาท)</t>
  </si>
  <si>
    <t>&lt; 35,000</t>
  </si>
  <si>
    <t>35,000-49,999</t>
  </si>
  <si>
    <t>&lt; 7,000</t>
  </si>
  <si>
    <t>7,000-9,999</t>
  </si>
  <si>
    <t>2.4 ร้อยละของอาจารย์ประจำได้รับทุนทำวิจัยหรืองานสร้างสรรค์จากภายในสถาบันต่อจำนวนอาจารย์ประจำ</t>
  </si>
  <si>
    <t>&lt; 35</t>
  </si>
  <si>
    <t>35-40</t>
  </si>
  <si>
    <t>&lt; 30</t>
  </si>
  <si>
    <t>30-44</t>
  </si>
  <si>
    <t>25-39</t>
  </si>
  <si>
    <t>2.5 ร้อยละของอาจารย์ประจำที่ได้รับทุนทำวิจัยหรืองานสร้างสรรค์จากภายนอกสถาบันต่อจำนวนอาจารย์ประจำ</t>
  </si>
  <si>
    <t>&lt; 15</t>
  </si>
  <si>
    <t>16-19</t>
  </si>
  <si>
    <t>2.6 ร้อยละของบทความวิจัยที่ได้รับการอ้างอิง (citation) ใน refereed journal หรือในฐานข้อมูลระดับชาติหรือระดับนานาชาติต่ออาจารย์ประจำ</t>
  </si>
  <si>
    <t>15-19</t>
  </si>
  <si>
    <t>&lt; 7</t>
  </si>
  <si>
    <t>&lt; 3</t>
  </si>
  <si>
    <t>2.7 จำนวนผลงานวิจัยและงานสร้างสรรค์ที่ได้รับการจดทะเบียนทรัพย์สินทางปัญญาหรืออนุสิทธิบัตรในรอบ 5 ปีที่ผ่านมา (ชิ้นงาน)</t>
  </si>
  <si>
    <t>3. มาตรฐานด้านการบริการวิชาการ</t>
  </si>
  <si>
    <t>3.1 ร้อยละของกิจกรรม/โครงการบริการวิชาการและวิชาชีพที่ตอบสนองความต้องการพัฒนาและเสริมสร้างความเข้มแข็งของสังคม ชุมชน ประเทศชาติ และนานาชาติต่ออาจารย์ประจำ</t>
  </si>
  <si>
    <t>3.2 ร้อยละของอาจารย์ที่เป็นปรึกษา เป็นกรรมการวิทยานิพนธ์ภายนอกสถาบันเป็นกรรมการวิชาการ และกรรมการวิชาชีพในระดับชาติและนานาชาติ ต่ออาจารย์ประจำ</t>
  </si>
  <si>
    <t>16-24</t>
  </si>
  <si>
    <t>3.3 มีการนำความรู้และประสบการณ์จากการบริการวิชาการและวิชาชีพมาใช้ในการพัฒนาการเรียนการสอนและการวิจัย (ระดับ)</t>
  </si>
  <si>
    <t>ระดับคุณภาพ</t>
  </si>
  <si>
    <t>5 =  มีการบูรณาการการจัดการเรียนการสอนหรือการวิจัยกับการบริการวิชาการ/วิชาชีพ อย่างน้อย 1 โครงการ</t>
  </si>
  <si>
    <t>4 =  มีการนำความรู้และประสบการณ์จากการบริการวิชาการและวิชาชีพมาใช้ในการเรียนการสอนและการวิจัย อย่างน้อย 1 โครงการ</t>
  </si>
  <si>
    <t>3 =  มีการนำความรู้และประสบการณ์จากการบริการวิชาการและวิชาชีพมาใช้ในการวิจัย อย่างน้อย 1 โครงการ</t>
  </si>
  <si>
    <t>2 =  มีการนำความรู้และประสบการณ์จากการบริการวิชาการและวิชาชีพมาใช้ในการเรียนการสอน อย่างน้อย 1 โครงการ</t>
  </si>
  <si>
    <t>1 =  มีแผนในการนำความรู้และประสบการณ์จากการบริการวิชาการและวิชาชีพมาใช้ในการเรียนการสอนและการวิจัย</t>
  </si>
  <si>
    <t>3.4 ค่าใช้จ่ายและมูลค่าของสถาบันในการบริการวิชาการและวิชาชีพเพื่อสังคมต่ออาจารย์ประจำ</t>
  </si>
  <si>
    <t>&lt; 5,000</t>
  </si>
  <si>
    <t>5,000-7,499</t>
  </si>
  <si>
    <t>&lt; 6,500</t>
  </si>
  <si>
    <t>6,500-9,999</t>
  </si>
  <si>
    <t>3.5 จำนวนแหล่งให้บริการวิชาการและวิชาชีพที่ได้รับการยอมรับในระดับชาติหรือระดับนานาชาติ (จำนวนศูนย์เครือข่าย)</t>
  </si>
  <si>
    <t>3.6 รายรับของสถาบันในการบริการวิชาการและวิชาชีพในนามสถาบันต่ออาจารย์ประจำ (บาท)</t>
  </si>
  <si>
    <t>&lt; 15,000</t>
  </si>
  <si>
    <t>15,000-19,999</t>
  </si>
  <si>
    <t>3.7 ระดับความสำเร็จในการให้บริการวิชาการและวิชาชีพตามพันธกิจของสถาบัน (ระดับ)</t>
  </si>
  <si>
    <t>5 =  เกิดเครือข่ายความร่วมมือระหว่างสถาบันการศึกษาและองค์กรในชุมชนในการพัฒนาความเข้มแข็งของชุมชน และพัฒนาสังคมแห่งการเรียนรู้ อย่างน้อย 1 โครงการ</t>
  </si>
  <si>
    <t>4 =  มีผลงานวิจัย/ผลงานสร้างสรรค์ หรือการพัฒนาองค์ความรู้ที่เกิดจากการบูรณาการงานบริการวิชาการแก่สังคม อย่างน้อย 1 โครงการ</t>
  </si>
  <si>
    <t>3 =  มีการบูรณาการการเรียนการสอน การวิจัย และการทำนุบำรุงศิลปะและวัฒนธรรมในการให้บริการวิชาการแก่สังคม อย่างน้อย 1 โครงการ</t>
  </si>
  <si>
    <t>2 =  มีการให้บริการวิชาการแก่สังคมตามแผนหรือโครงการในการให้บริการวิชาการอย่างครบถ้วนตามพันธกิจของสถาบัน</t>
  </si>
  <si>
    <t>1 =  มีแผนหรือโครงการในการให้บริการวิชาการอย่างครบถ้วนตามพันธกิจของสถาบัน</t>
  </si>
  <si>
    <t>4. มาตรฐานด้านการทำนุบำรุงศิลปะและวัฒนธรรม</t>
  </si>
  <si>
    <t>4.1 ร้อยละของกิจกรรมในการอนุรักษ์ พัฒนาและสร้างเสริมเอกลักษณ์ศิลปะและวัฒนธรรมต่อจำนวนนักศึกษา</t>
  </si>
  <si>
    <t>4.2 ร้อยละของค่าใช้จ่ายและมูลค่าที่ใช้ในการอนุรักษ์ พัฒนาและสร้างเสริมเอกลักษณ์ ศิลปะและวัฒนธรรมต่องบดำเนินการ</t>
  </si>
  <si>
    <r>
      <t>&lt;</t>
    </r>
    <r>
      <rPr>
        <sz val="13"/>
        <rFont val="Angsana New"/>
        <family val="1"/>
      </rPr>
      <t xml:space="preserve"> 0.5% ของงบ ดำเนินการ</t>
    </r>
  </si>
  <si>
    <t>0.5-0.9% ของงบ ดำเนินการ</t>
  </si>
  <si>
    <r>
      <t>≥</t>
    </r>
    <r>
      <rPr>
        <sz val="13"/>
        <rFont val="Angsana New"/>
        <family val="1"/>
      </rPr>
      <t xml:space="preserve"> 1%  ของงบ ดำเนินการ</t>
    </r>
  </si>
  <si>
    <r>
      <t>&lt;</t>
    </r>
    <r>
      <rPr>
        <sz val="13"/>
        <rFont val="Angsana New"/>
        <family val="1"/>
      </rPr>
      <t xml:space="preserve"> 0.5%  ของงบ ดำเนินการ</t>
    </r>
  </si>
  <si>
    <t>0.5-0.9%  ของงบ ดำเนินการ</t>
  </si>
  <si>
    <r>
      <t>≥</t>
    </r>
    <r>
      <rPr>
        <sz val="13"/>
        <rFont val="Angsana New"/>
        <family val="1"/>
      </rPr>
      <t xml:space="preserve"> 1% </t>
    </r>
  </si>
  <si>
    <t>ของงบ ดำเนินการ</t>
  </si>
  <si>
    <t>1.6-1.99% ของงบ ดำเนินการ</t>
  </si>
  <si>
    <r>
      <t>≥</t>
    </r>
    <r>
      <rPr>
        <sz val="13"/>
        <rFont val="Angsana New"/>
        <family val="1"/>
      </rPr>
      <t xml:space="preserve"> 2%  ของงบ ดำเนินการ</t>
    </r>
  </si>
  <si>
    <t>4.3 มีผลงาน หรือชิ้นงานการพัฒนาองค์ความรู้ และสร้างมาตรฐานศิลปะ และวัฒนธรรม (ชิ้น)</t>
  </si>
  <si>
    <t>4.4 ประสิทธิผลในการอนุรักษ์ พัฒนาและสร้างเสริมเอกลักษณ์ศิลปะและวัฒนธรรม (ระดับ)</t>
  </si>
  <si>
    <r>
      <t>≥</t>
    </r>
    <r>
      <rPr>
        <sz val="15"/>
        <rFont val="Angsana New"/>
        <family val="1"/>
      </rPr>
      <t xml:space="preserve"> 4</t>
    </r>
  </si>
  <si>
    <t>5 =  มีการบูรณาการงานด้านการทำนุบำรุงศิลปะและวัฒนธรรมเข้ากับพันธกิจอื่นอีกมากกว่าหรือเท่ากับ 2 ด้าน และมีการนำศิลปวัฒนธรรม หรือภูมิปัญญาไทยออกเผยแพร่ในระดับสากล  อย่างน้อย 1 โครงการ</t>
  </si>
  <si>
    <t>4 =  มีการบูรณาการงานด้านการทำนุบำรุงศิลปะและวัฒนธรรมเข้ากับพันธกิจอื่นอีก 2 ด้าน อย่างน้อย 1 โครงการ</t>
  </si>
  <si>
    <t>3 =  มีการบูรณาการงานด้านการทำนุบำรุงศิลปะและวัฒนธรรมเข้ากับพันธกิจอื่นอีก 1 ด้าน อย่างน้อย 1 โครงการ</t>
  </si>
  <si>
    <t>2 =  มีการดำเนินการตามโครงการข้อ 1</t>
  </si>
  <si>
    <t>1 =  มีแผนหรือโครงการเพื่อการอนุรักษ์ พัฒนาและเสริมสร้างเอกลักษณ์ ศิลปะและวัฒนธรรม</t>
  </si>
  <si>
    <t>5. มาตรฐานด้านการพัฒนาสถาบันและบุคลากร</t>
  </si>
  <si>
    <r>
      <t>5.1</t>
    </r>
    <r>
      <rPr>
        <sz val="15"/>
        <rFont val="Angsana New"/>
        <family val="1"/>
      </rPr>
      <t xml:space="preserve"> สภาสถาบัน/กรรมการประจำคณะและผู้บริหารมีวิสัยทัศน์ที่ขับเคลื่อนพันธกิจและสามารถสะท้อนถึง นโยบาย วัตถุประสงค์และนำไปสู่เป้าหมายของการบริการจัดการที่ดี มีการบริหารแบบมีส่วนร่วม เน้นการกระจายอำนาจ โปร่งใส และตรวจสอบได้ รวมทั้งมีความสามารถในการผลักดันสถาบันให้สามารถแข่งขันได้ในระดับสากล (ข้อ)</t>
    </r>
  </si>
  <si>
    <t>เกณฑ์การพิจารณาข้อ 5.1</t>
  </si>
  <si>
    <t>1. กรรมการสภามหาวิทยาลัย/สถาบัน หรือกรรมการประจำคณะ เปิดโอกาสให้มีการตรวจสอบการดำเนินงาน</t>
  </si>
  <si>
    <r>
      <t xml:space="preserve">2. สภามหาวิทยาลัย/สถาบัน </t>
    </r>
    <r>
      <rPr>
        <u/>
        <sz val="15"/>
        <rFont val="Angsana New"/>
        <family val="1"/>
      </rPr>
      <t>มีส่วนร่วม</t>
    </r>
    <r>
      <rPr>
        <sz val="15"/>
        <rFont val="Angsana New"/>
        <family val="1"/>
      </rPr>
      <t>ในการกำหนดและให้ความเห็นชอบแผนยุทธศาสตร์ และให้ข้อสังเกตที่มีนัยสำคัญ</t>
    </r>
  </si>
  <si>
    <t>3. สภามหาวิทยาลัย/สถาบัน ติดตามผลการดำเนินงานที่สำคัญตามภารกิจหลักของสถาบันอย่างครบถ้วน มากกว่าปีละ 2 ครั้ง</t>
  </si>
  <si>
    <t>4. มีการประชุมสภามหาวิทยาลัย/สถาบันอย่างต่ำร้อยละ 80 ของแผน</t>
  </si>
  <si>
    <t>5. มีกรรมการเข้าประชุม โดยเฉลี่ยอย่างต่ำร้อยละ 80</t>
  </si>
  <si>
    <t>6. มีการส่งเอกสารให้กรรมการก่อนประชุม โดยเฉลี่ยอย่างต่ำ 7 วัน</t>
  </si>
  <si>
    <t>7. มีการประเมินผลงานของผู้บริหารสูงสุด โดยมีหลักเกณฑ์ที่ชัดเจนและตกลงกันไว้ล่วงหน้า</t>
  </si>
  <si>
    <t>5.2 มีการพัฒนาสถาบันสู่องค์การเรียนรู้โดยอาศัยผลการประเมินจากภายในและภายนอก (ระดับ)</t>
  </si>
  <si>
    <t>เกณฑ์การพิจารณาข้อ 5.2</t>
  </si>
  <si>
    <r>
      <t>1.</t>
    </r>
    <r>
      <rPr>
        <sz val="7"/>
        <rFont val="Times New Roman"/>
        <family val="1"/>
      </rPr>
      <t xml:space="preserve"> </t>
    </r>
    <r>
      <rPr>
        <sz val="15"/>
        <rFont val="Angsana New"/>
        <family val="1"/>
      </rPr>
      <t xml:space="preserve"> มีการเรียนรู้อย่างต่อเนื่องในทุกระดับของระบบภายในองค์การ</t>
    </r>
  </si>
  <si>
    <r>
      <t>2.</t>
    </r>
    <r>
      <rPr>
        <sz val="7"/>
        <rFont val="Times New Roman"/>
        <family val="1"/>
      </rPr>
      <t xml:space="preserve"> </t>
    </r>
    <r>
      <rPr>
        <sz val="15"/>
        <rFont val="Angsana New"/>
        <family val="1"/>
      </rPr>
      <t xml:space="preserve"> มีการสร้างองค์ความรู้และมีการแบ่งปันความรู้</t>
    </r>
  </si>
  <si>
    <r>
      <t>3.</t>
    </r>
    <r>
      <rPr>
        <sz val="7"/>
        <rFont val="Times New Roman"/>
        <family val="1"/>
      </rPr>
      <t xml:space="preserve"> </t>
    </r>
    <r>
      <rPr>
        <sz val="15"/>
        <rFont val="Angsana New"/>
        <family val="1"/>
      </rPr>
      <t xml:space="preserve"> สนับสนุนการคิดอย่างเป็นระบบและวิพากษ์วิจารณ์ให้ผู้คนได้รู้จักวิธีคิดใหม่ๆ</t>
    </r>
  </si>
  <si>
    <r>
      <t>4.</t>
    </r>
    <r>
      <rPr>
        <sz val="7"/>
        <rFont val="Times New Roman"/>
        <family val="1"/>
      </rPr>
      <t xml:space="preserve"> </t>
    </r>
    <r>
      <rPr>
        <sz val="15"/>
        <rFont val="Angsana New"/>
        <family val="1"/>
      </rPr>
      <t xml:space="preserve"> สร้างวัฒนธรรมการเรียนรู้ การให้รางวัลกับความคิดสร้างสรรค์ วัฒนธรรมการบริหารงานและวัฒนธรรมองค์การ</t>
    </r>
  </si>
  <si>
    <r>
      <t>5.</t>
    </r>
    <r>
      <rPr>
        <sz val="7"/>
        <rFont val="Times New Roman"/>
        <family val="1"/>
      </rPr>
      <t xml:space="preserve"> </t>
    </r>
    <r>
      <rPr>
        <sz val="15"/>
        <rFont val="Angsana New"/>
        <family val="1"/>
      </rPr>
      <t>ยึดคนเป็นศูนย์กลางคำนึงถึงความเป็นอยู่ที่ปกติสุขมีส่วนให้องค์การได้รับการพัฒนา</t>
    </r>
  </si>
  <si>
    <t>เกณฑ์การให้คะแนน</t>
  </si>
  <si>
    <t>5 =  มีครบทั้ง 5 ข้อ</t>
  </si>
  <si>
    <t>4 =  มี 4 ใน 5 ข้อ</t>
  </si>
  <si>
    <t>3 =  มี 3 ใน 5 ข้อ</t>
  </si>
  <si>
    <t>2 =  มี 2 ใน 5 ข้อ</t>
  </si>
  <si>
    <t>1 =  มี 1 ใน 5 ข้อ</t>
  </si>
  <si>
    <t>5.3 มีการกำหนดแผนกลยุทธ์ที่เชื่อมโยงกับยุทธศาสตร์ชาติ (ระดับ</t>
  </si>
  <si>
    <t>5 =  แผนกลยุทธ์มีความสอดคล้องกับยุทธศาสตร์ชาติ มากกว่าร้อยละ 80 ของแผน</t>
  </si>
  <si>
    <t>4 =  แผนกลยุทธ์มีความสอดคล้องกับยุทธศาสตร์ชาติ น้อยกว่าร้อยละ 80 ของแผน</t>
  </si>
  <si>
    <t>3 =  มีคณะกรรมการวิเคราะห์ความสอดคล้องของแผนกลยุทธ์กับยุทธศาสตร์ชาติ</t>
  </si>
  <si>
    <t>2 =  มีแผนกลยุทธ์ของสถาบัน</t>
  </si>
  <si>
    <t>1 =  คณะกรรมการ/คณะทำงานกำหนดแผนกลยุทธ์ของสถาบัน</t>
  </si>
  <si>
    <t>5.4  การใช้ทรัพยากรภายในและภายนอกสถาบันร่วมกัน (ระดับ</t>
  </si>
  <si>
    <t>5 =  มีผลการประหยัดงบประมาณที่เกิดจากการใช้ทรัพยากรร่วมกับหน่วยงานอื่น</t>
  </si>
  <si>
    <t>4 =  มีแผนการใช้ทรัพยากรร่วมกับหน่วยงานอื่นนอกสถาบัน</t>
  </si>
  <si>
    <t>3 =  มีแผนการใช้ทรัพยากรร่วมกับหน่วยงานอื่นในสถาบัน</t>
  </si>
  <si>
    <t>2 =  มีผลการวิเคราะห์ความต้องการในการใช้ทรัพยากรของสถาบัน</t>
  </si>
  <si>
    <t>1 =  มีคณะกรรมการวิเคราะห์ความต้องการในการใช้ทรัพยากรของสถาบัน</t>
  </si>
  <si>
    <t>5.5 ศักยภาพของระบบฐานข้อมูลเพื่อการบริหาร การเรียนการสอน และการวิจัย (ระดับ)</t>
  </si>
  <si>
    <t>5 =  มีการนำผลการประเมินในข้อ 3 และ 4 มาปรับปรุงระบบฐานข้อมูล</t>
  </si>
  <si>
    <t>4 =  มีการประเมินประสิทธิภาพและความปลอดภัยของระบบฐานข้อมูล และประเมินความพึงพอใจของผู้ใช้ฐานข้อมูล</t>
  </si>
  <si>
    <t>3 =  มีการประเมินประสิทธิภาพและความปลอดภัยของระบบฐานข้อมูล</t>
  </si>
  <si>
    <t>2 =  มีระบบฐานข้อมูลเพื่อการตัดสินใจ</t>
  </si>
  <si>
    <t>1 =  มีนโยบายในการจัดทำระบบฐานข้อมูลเพื่อการตัดสินใจ</t>
  </si>
  <si>
    <t>5.6  สินทรัพย์ถาวรต่อจำนวนนักศึกษา (บาทต่อคน)</t>
  </si>
  <si>
    <t>&lt; 65,000</t>
  </si>
  <si>
    <t>65,000-99,999</t>
  </si>
  <si>
    <t>5.7  ค่าใช้จ่ายทั้งหมดต่อจำนวนนักศึกษา (ร้อยละของเกณฑ์ปกติ)</t>
  </si>
  <si>
    <t>±10-15% ของเกณฑ์</t>
  </si>
  <si>
    <t>±5-9% ของเกณฑ์</t>
  </si>
  <si>
    <t>ของเกณฑ์</t>
  </si>
  <si>
    <t>5.8 ร้อยละของเงินเหลือจ่ายสุทธิต่องบดำเนินการ (ร้อยละของงบดำเนินการ)</t>
  </si>
  <si>
    <t>5.9 ร้อยละของอาจารย์ประจำที่เข้าร่วมประชุมวิชาการ และ/หรือนำเสนอผลงานวิชาการ ทั้งในประเทศและต่างประเทศ</t>
  </si>
  <si>
    <t>1</t>
  </si>
  <si>
    <t>2</t>
  </si>
  <si>
    <t>3</t>
  </si>
  <si>
    <t>40-59</t>
  </si>
  <si>
    <t>35-49</t>
  </si>
  <si>
    <t>5.10 งบประมาณสำหรับการพัฒนาคณาจารย์ทั้งในประเทศและต่างประเทศต่ออาจารย์ประจำ  (บาทต่อคน)</t>
  </si>
  <si>
    <t>5.11 ร้อยละของบุคลากรประจำสายสนับสนุนที่ได้รับการพัฒนาความรู้ และทักษะในวิชาชีพทั้งในประเทศและต่างประเทศ</t>
  </si>
  <si>
    <t>&lt; 55</t>
  </si>
  <si>
    <t>55-79</t>
  </si>
  <si>
    <t>&lt; 45</t>
  </si>
  <si>
    <t>45-69</t>
  </si>
  <si>
    <t>6.  มาตรฐานด้านหลักสูตรและการเรียนการสอน</t>
  </si>
  <si>
    <t>6.1 ร้อยละของหลักสูตรที่ได้มาตรฐานต่อหลักสูตรทั้งหมด</t>
  </si>
  <si>
    <t>&lt; 80</t>
  </si>
  <si>
    <t>80-99</t>
  </si>
  <si>
    <t>6.2 จำนวนนักศึกษาเต็มเวลาเทียบเท่าต่อจำนวนอาจารย์ประจำ (ร้อยละของเกณฑ์ปกติ)</t>
  </si>
  <si>
    <t xml:space="preserve">±5% </t>
  </si>
  <si>
    <t>6.3 ร้อยละของอาจารย์ประจำที่มีวุฒิปริญญาเอกหรือเทียบเท่าต่ออาจารย์ประจำ</t>
  </si>
  <si>
    <t>41-59</t>
  </si>
  <si>
    <t>6.4 ร้อยละของอาจารย์ประจำที่ดำรงตำแหน่งวิชาการ</t>
  </si>
  <si>
    <t>6.5 การปฏิบัติตามจรรยาบรรณวิชาชีพคณาจารย์ (Professional Ethics) (ระดับ)</t>
  </si>
  <si>
    <t>5 =  มีการดำเนินการวางแผน ป้องกัน หรือหาแนวทางแก้ไขการกระทำผิดจรรยาบรรณ</t>
  </si>
  <si>
    <t>4 =  มีระบบในการดำเนินการกับมีผู้ที่ไม่ปฏิบัติตามจรรยาบรรณ</t>
  </si>
  <si>
    <t>3 =  มีการกำกับดูแลการปฏิบัติตามจรรยาบรรณ</t>
  </si>
  <si>
    <t>2 =  มีกระบวนการส่งเสริมให้ผู้เกี่ยวข้องได้ปฏิบัติตามจรรยาบรรณ</t>
  </si>
  <si>
    <t>1 =  สถาบันมีการกำหนดจรรยาบรรณวิชาชีพคณาจารย์ไว้เป็นลายลักษณ์อักษร</t>
  </si>
  <si>
    <t>6.6 กระบวนการเรียนรู้ที่เน้นผู้เรียนเป็นสำคัญ โดยเฉพาะการเรียนรู้จากการปฏิบัติและประสบการณ์จริง</t>
  </si>
  <si>
    <t>เกณฑ์การพิจารณา</t>
  </si>
  <si>
    <t>1.  คณาจารย์มีความรู้ความเข้าใจรู้เป้าหมายของการจัดการศึกษา และหลักสูตรการศึกษาอุดมศึกษา</t>
  </si>
  <si>
    <t>2.  คณาจารย์มีการวิเคราะห์ศักยภาพของผู้เรียนและเข้าใจผู้เรียนเป็นรายบุคคล</t>
  </si>
  <si>
    <t>3.  คณาจารย์มีความสามารถในการจัดประสบการณ์ที่เน้นผู้เรียนเป็นสำคัญ</t>
  </si>
  <si>
    <t>4.  คณาจารย์มีความสามารถในการใช้เทคโนโลยีในการพัฒนาการเรียนรู้ของตนเองและผู้เรียน</t>
  </si>
  <si>
    <t>5.  คณาจารย์มีการประเมินผลการเรียนการสอนที่สอดคล้องกับสภาพการเรียนรู้ที่จัดให้ผู้เรียนและอิงพัฒนาการของผู้เรียน</t>
  </si>
  <si>
    <t>6.  คณาจารย์มีการนำผลการประเมินมาปรับเปลี่ยนการเรียนการสอนเพื่อพัฒนาผู้เรียนให้เต็มตามศักยภาพ</t>
  </si>
  <si>
    <t>7.  คณาจารย์มีการวิจัยเพื่อพัฒนาสื่อและการเรียนรู้ของผู้เรียนและนำผลไปใช้พัฒนาผู้เรียน</t>
  </si>
  <si>
    <t>6.7 ระดับความพึงพอใจของนักศึกษาต่อคุณภาพการสอนของอาจารย์และสิ่งสนับสนุนการเรียนรู้</t>
  </si>
  <si>
    <t>2.5-3.49</t>
  </si>
  <si>
    <t>6.8 ร้อยละของนักศึกษาที่เข้าร่วมกิจกรรม/โครงการพัฒนานักศึกษา</t>
  </si>
  <si>
    <t>6.9 ค่าใช้จ่ายทั้งหมดที่ใช้ในระบบห้องสมุด คอมพิวเตอร์ และศูนย์สารสนเทศต่อนักศึกษา (บาทต่อคน)</t>
  </si>
  <si>
    <t>&lt; 4,500</t>
  </si>
  <si>
    <t>4,500-6,999</t>
  </si>
  <si>
    <t>&lt; 4,000</t>
  </si>
  <si>
    <t>4,000-5,999</t>
  </si>
  <si>
    <t>&lt; 3,500</t>
  </si>
  <si>
    <t>3,500-4,999</t>
  </si>
  <si>
    <t>7.  มาตรฐานด้านระบบการประกันคุณภาพ</t>
  </si>
  <si>
    <t>7.1 ระบบและกลไกในการประกันคุณภาพภายในที่ก่อให้เกิดการพัฒนาคุณภาพการศึกษาอย่างต่อเนื่อง (ระดับ)</t>
  </si>
  <si>
    <t>5 =  มีการนำเอาผลจากการประเมินคุณภาพภายในมาพัฒนาปรับปรุงการดำเนินงานตามพันธกิจให้เกิดผลดี</t>
  </si>
  <si>
    <t>4 =  มีการพัฒนาระบบประกันคุณภาพภายในเป็นส่วนหนึ่งของกระบวนการบริหารการศึกษาที่เหมาะสมสอดคล้องกับแนวทางการจัดการศึกษาของสถาบัน โดยได้รับการสนับสนุนจากต้นสังกัด และการมีส่วนร่วมในการประกันคุณภาพจากทุกภาคีทั้งภายในและภายนอกมหาวิทยาลัยโดยเฉพาะการมีส่วนร่วมของชุมชน</t>
  </si>
  <si>
    <t>2 =  มีการกำหนดมาตรฐานและตัวบ่งชี้ของสถาบันที่สอดคล้องกับมาตรฐานการศึกษาระดับอุดมศึกษา และเอกลักษณ์ของสถาบันครอบคลุมปัจจัยที่มีผลต่อคุณภาพอย่างครบถ้วน ทั้งปัจจัยนำเข้า กระบวนการจัดการศึกษา และผลผลิต สามารถรองรับการประเมินคุณภาพภายนอก และเทียบระดับ (Benchmarking)</t>
  </si>
  <si>
    <t>7.2  ประสิทธิผลของการประกันคุณภาพภายใน (ระดับ</t>
  </si>
  <si>
    <t>5 =  นวัตกรรมด้านการประกันคุณภาพที่สาขาวิชาพัฒนาขึ้นหรือการปฏิบัติที่เป็นเลิศ (Best Practice) หรือการเป็นแหล่งอ้างอิงของกลุ่มสาขาอื่นๆ</t>
  </si>
  <si>
    <t>4 =  มีการนำผลการประเมินมาใช้ในการปรับปรุงการดำเนินงานของหน่วยงานอย่างต่อเนื่อง</t>
  </si>
  <si>
    <t>2 =  มีการปรับปรุงระบบประกันคุณภาพภายใน โดยสอดคล้องตามพันธกิจของกลุ่มสาขาวิชา</t>
  </si>
  <si>
    <t>±4% ของเกณฑ์</t>
  </si>
  <si>
    <t xml:space="preserve">±10-15%ของเกณฑ์ </t>
  </si>
  <si>
    <t>±4%     ของเกณฑ์</t>
  </si>
  <si>
    <r>
      <t>≥</t>
    </r>
    <r>
      <rPr>
        <sz val="13"/>
        <rFont val="Angsana New"/>
        <family val="1"/>
      </rPr>
      <t xml:space="preserve"> 30</t>
    </r>
  </si>
  <si>
    <r>
      <t>≥</t>
    </r>
    <r>
      <rPr>
        <sz val="13"/>
        <rFont val="Angsana New"/>
        <family val="1"/>
      </rPr>
      <t xml:space="preserve"> 30,000</t>
    </r>
  </si>
  <si>
    <r>
      <t>≥</t>
    </r>
    <r>
      <rPr>
        <sz val="13"/>
        <rFont val="Angsana New"/>
        <family val="1"/>
      </rPr>
      <t xml:space="preserve"> 15,000</t>
    </r>
  </si>
  <si>
    <r>
      <t>≥</t>
    </r>
    <r>
      <rPr>
        <sz val="13"/>
        <rFont val="Angsana New"/>
        <family val="1"/>
      </rPr>
      <t xml:space="preserve"> 50,000</t>
    </r>
  </si>
  <si>
    <r>
      <t>≥</t>
    </r>
    <r>
      <rPr>
        <sz val="13"/>
        <rFont val="Angsana New"/>
        <family val="1"/>
      </rPr>
      <t xml:space="preserve"> 10,000</t>
    </r>
  </si>
  <si>
    <r>
      <t>≥</t>
    </r>
    <r>
      <rPr>
        <sz val="13"/>
        <rFont val="Angsana New"/>
        <family val="1"/>
      </rPr>
      <t xml:space="preserve"> 50</t>
    </r>
  </si>
  <si>
    <r>
      <t>≥</t>
    </r>
    <r>
      <rPr>
        <sz val="13"/>
        <rFont val="Angsana New"/>
        <family val="1"/>
      </rPr>
      <t xml:space="preserve"> 45</t>
    </r>
  </si>
  <si>
    <r>
      <t>≥</t>
    </r>
    <r>
      <rPr>
        <sz val="13"/>
        <rFont val="Angsana New"/>
        <family val="1"/>
      </rPr>
      <t xml:space="preserve"> 40</t>
    </r>
  </si>
  <si>
    <r>
      <t>≥</t>
    </r>
    <r>
      <rPr>
        <sz val="13"/>
        <rFont val="Angsana New"/>
        <family val="1"/>
      </rPr>
      <t xml:space="preserve"> 20</t>
    </r>
  </si>
  <si>
    <r>
      <t>≥</t>
    </r>
    <r>
      <rPr>
        <sz val="13"/>
        <rFont val="Angsana New"/>
        <family val="1"/>
      </rPr>
      <t xml:space="preserve"> 10</t>
    </r>
  </si>
  <si>
    <r>
      <t>≥</t>
    </r>
    <r>
      <rPr>
        <sz val="13"/>
        <rFont val="Angsana New"/>
        <family val="1"/>
      </rPr>
      <t xml:space="preserve"> 5</t>
    </r>
  </si>
  <si>
    <r>
      <t>≥</t>
    </r>
    <r>
      <rPr>
        <sz val="13"/>
        <rFont val="Angsana New"/>
        <family val="1"/>
      </rPr>
      <t xml:space="preserve"> 3</t>
    </r>
  </si>
  <si>
    <r>
      <t>≥</t>
    </r>
    <r>
      <rPr>
        <sz val="13"/>
        <rFont val="Angsana New"/>
        <family val="1"/>
      </rPr>
      <t xml:space="preserve"> 1</t>
    </r>
  </si>
  <si>
    <r>
      <t>≥</t>
    </r>
    <r>
      <rPr>
        <sz val="13"/>
        <rFont val="Angsana New"/>
        <family val="1"/>
      </rPr>
      <t xml:space="preserve"> 2</t>
    </r>
  </si>
  <si>
    <r>
      <t>≥</t>
    </r>
    <r>
      <rPr>
        <sz val="13"/>
        <rFont val="Angsana New"/>
        <family val="1"/>
      </rPr>
      <t xml:space="preserve"> 25</t>
    </r>
  </si>
  <si>
    <r>
      <t>≥</t>
    </r>
    <r>
      <rPr>
        <sz val="13"/>
        <rFont val="Angsana New"/>
        <family val="1"/>
      </rPr>
      <t xml:space="preserve"> 4</t>
    </r>
  </si>
  <si>
    <r>
      <t>≥</t>
    </r>
    <r>
      <rPr>
        <sz val="13"/>
        <rFont val="Angsana New"/>
        <family val="1"/>
      </rPr>
      <t xml:space="preserve"> 7,500</t>
    </r>
  </si>
  <si>
    <r>
      <t>≤</t>
    </r>
    <r>
      <rPr>
        <sz val="13"/>
        <rFont val="Angsana New"/>
        <family val="1"/>
      </rPr>
      <t xml:space="preserve"> 2</t>
    </r>
  </si>
  <si>
    <r>
      <t>≥</t>
    </r>
    <r>
      <rPr>
        <sz val="13"/>
        <rFont val="Angsana New"/>
        <family val="1"/>
      </rPr>
      <t xml:space="preserve"> 20,000</t>
    </r>
  </si>
  <si>
    <r>
      <t>≥</t>
    </r>
    <r>
      <rPr>
        <sz val="13"/>
        <color indexed="12"/>
        <rFont val="Angsana New"/>
        <family val="1"/>
      </rPr>
      <t xml:space="preserve"> 7,500</t>
    </r>
  </si>
  <si>
    <t xml:space="preserve">&lt; 1.5% </t>
  </si>
  <si>
    <t>≤ 3</t>
  </si>
  <si>
    <t>≥ 5</t>
  </si>
  <si>
    <t>≥ 100,000</t>
  </si>
  <si>
    <t>≥ 50</t>
  </si>
  <si>
    <t>≥ 15,000</t>
  </si>
  <si>
    <t>≥ 10,000</t>
  </si>
  <si>
    <t>≥ 70</t>
  </si>
  <si>
    <t>±11-15% ของเกณฑ์</t>
  </si>
  <si>
    <t>±6-10% ของเกณฑ์ หรือ &lt;-10 &gt;10ของเกณฑ์</t>
  </si>
  <si>
    <t>≥ 20</t>
  </si>
  <si>
    <t>≥ 4</t>
  </si>
  <si>
    <t>≤ 2</t>
  </si>
  <si>
    <t>≥ 7,000</t>
  </si>
  <si>
    <t>≥ 6,000</t>
  </si>
  <si>
    <t>≥ 5,000</t>
  </si>
  <si>
    <r>
      <t xml:space="preserve">&lt;5% </t>
    </r>
    <r>
      <rPr>
        <sz val="12"/>
        <rFont val="Angsana New"/>
        <family val="1"/>
      </rPr>
      <t>ของงบดำเนินการ</t>
    </r>
  </si>
  <si>
    <r>
      <t xml:space="preserve"> +5-9% หรือ &gt;20% </t>
    </r>
    <r>
      <rPr>
        <sz val="12"/>
        <rFont val="Angsana New"/>
        <family val="1"/>
      </rPr>
      <t>ของงบดำเนินการ</t>
    </r>
  </si>
  <si>
    <r>
      <t xml:space="preserve"> +10-15% </t>
    </r>
    <r>
      <rPr>
        <sz val="12"/>
        <rFont val="Angsana New"/>
        <family val="1"/>
      </rPr>
      <t>ของงบ ดำเนินการ</t>
    </r>
  </si>
  <si>
    <r>
      <t xml:space="preserve"> +5-9% หรือ &gt;20% </t>
    </r>
    <r>
      <rPr>
        <sz val="12"/>
        <rFont val="Angsana New"/>
        <family val="1"/>
      </rPr>
      <t xml:space="preserve">ของงบ ดำเนินการ </t>
    </r>
  </si>
  <si>
    <r>
      <t xml:space="preserve">&lt;5% </t>
    </r>
    <r>
      <rPr>
        <sz val="12"/>
        <rFont val="Angsana New"/>
        <family val="1"/>
      </rPr>
      <t>ของงบ ดำเนินการ</t>
    </r>
  </si>
  <si>
    <t>เกณฑ์การประเมิน</t>
  </si>
  <si>
    <t>ร้อยละของบัณฑิตที่ได้รับเงินเดือนเริ่มต้นเป็นไปตามเกณฑ์</t>
  </si>
  <si>
    <t>จำนวนนักศึกษา หรือศิษย์เก่าที่จบการศึกษา ไม่เกิน 3 ปี ที่ได้รับการประกาศเกียรติคุณยกย่องในด้านวิชาการ วิชาชีพ คุณธรรม จริยธรรม หรือรางวัลทางวิชาการหรือด้านอื่นที่เกี่ยวข้องกับคุณภาพบัณฑิตในระดับชาติ หรือระดับนานาชาติในรอบ 3 ปีที่ผ่านมา (คน)</t>
  </si>
  <si>
    <t>จำนวนวิทยานิพนธ์และงานวิชาการของนักศึกษาที่ได้รับรางวัลในระดับชาติหรือระดับนานาชาติภายในรอบ 3 ปีที่ผ่านมา (ชิ้นงาน)</t>
  </si>
  <si>
    <t>ร้อยละของบทความจากวิทยานิพนธ์ปริญญาโทที่ตีพิมพ์ เผยแพร่ต่อจำนวนวิทยานิพนธ์ปริญญาโททั้งหมด</t>
  </si>
  <si>
    <t>ร้อยละของบทความจากวิทยานิพนธ์ปริญญาเอกที่ตีพิมพ์ เผยแพร่ต่อจำนวนวิทยานิพนธ์ปริญญาเอกทั้งหมด</t>
  </si>
  <si>
    <t>สรุปการประเมินตามเกณฑ์ สมศ. มาตรฐานที่ 2 มาตรฐานด้านการวิจัยและงานสร้างสรรค์</t>
  </si>
  <si>
    <t xml:space="preserve">ร้อยละของงานวิจัย และงานสร้างสรรค์ที่ตีพิมพ์ เผยแพร่ และ/หรือนำไปใช้ประโยชน์ทั้งในระดับชาติและระดับนานาชาติต่อจำนวนอาจารย์ประจำ </t>
  </si>
  <si>
    <t xml:space="preserve">ร้อยละของอาจารย์ประจำที่รับทุนทำวิจัยหรืองานสร้างสรรค์จากภายในสถาบันต่อจำนวนอาจารย์ประจำ </t>
  </si>
  <si>
    <t xml:space="preserve">ร้อยละของอาจารย์ประจำที่รับทุนทำวิจัยหรืองานสร้างสรรค์จากภายนอกสถาบันต่อจำนวนอาจารย์ประจำ </t>
  </si>
  <si>
    <t>ร้อยละของบทความวิจัยที่ได้รับการอ้างอิง (citation) ใน refereed journal หรือในฐานข้อมูลระดับชาติหรือระดับนานาชาติต่ออาจารย์ประจำ</t>
  </si>
  <si>
    <t>ผลลัพธ์ ปีการศึกษา</t>
  </si>
  <si>
    <t>ผลการประเมิน (คะแนนเต็ม 3)</t>
  </si>
  <si>
    <t>รวม</t>
  </si>
  <si>
    <t>คะแนน</t>
  </si>
  <si>
    <t>ผลการประเมินมาตรฐานที่ 1 ด้านคุณภาพบัณฑิต เท่ากับ</t>
  </si>
  <si>
    <t>ผลการประเมินมาตรฐานที่ 2 ด้านการวิจัยและงานสร้างสรรค์ เท่ากับ</t>
  </si>
  <si>
    <t>สรุปการประเมินตามเกณฑ์ สมศ. มาตรฐานที่ 3 มาตรฐานด้านการบริการวิชาการ</t>
  </si>
  <si>
    <t>ผลการประเมินมาตรฐานที่ 3  ด้านการบริการวิชาการ เท่ากับ</t>
  </si>
  <si>
    <t>ร้อยละของกิจกรรม/โครงการบริการวิชาการและวิชาชีพที่ตอบสนองความต้องการพัฒนาและเสริมสร้างความเข้มแข็งของสังคม ชุมชน ประเทศชาติ และนานาชาติต่ออาจารย์ประจำ</t>
  </si>
  <si>
    <t>ร้อยละของอาจารย์ที่เป็นปรึกษา เป็นกรรมการวิทยานิพนธ์ภายนอกสถาบันเป็นกรรมการวิชาการ และกรรมการวิชาชีพในระดับชาติและนานาชาติ ต่ออาจารย์ประจำ</t>
  </si>
  <si>
    <t>มีการนำความรู้และประสบการณ์จากการบริการวิชาการและวิชาชีพมาใช้ในการพัฒนาการเรียนการสอนและการวิจัย (ระดับ)</t>
  </si>
  <si>
    <t>ค่าใช้จ่ายและมูลค่าของสถาบันในการบริการวิชาการและวิชาชีพเพื่อสังคมต่ออาจารย์ประจำ</t>
  </si>
  <si>
    <t>จำนวนแหล่งให้บริการวิชาการและวิชาชีพที่ได้รับการยอมรับในระดับชาติหรือระดับนานาชาติ (จำนวนศูนย์เครือข่าย)</t>
  </si>
  <si>
    <t>รายรับของสถาบันในการบริการวิชาการและวิชาชีพในนามสถาบันต่ออาจารย์ประจำ (บาท)</t>
  </si>
  <si>
    <t>ระดับความสำเร็จในการให้บริการวิชาการและวิชาชีพตามพันธกิจของสถาบัน (ระดับ)</t>
  </si>
  <si>
    <t>จำนวนผลงานวิจัยและงานสร้างสรรค์ที่ได้รับการจดทะเบียนทรัพย์สินทางปัญญาหรืออนุสิทธิบัตรในรอบ 5 ปีที่ผ่านมา (ชิ้นงาน)</t>
  </si>
  <si>
    <t>เงินสนับสนุนงานวิจัย และงานสร้างสรรค์จากภายนอกสถาบันต่อจำนวนอาจารย์ประจำ (บาท)</t>
  </si>
  <si>
    <t>เงินสนับสนุนงานวิจัย และงานสร้างสรรค์ของสถาบันต่อจำนวนอาจารย์ประจำ (บาท)</t>
  </si>
  <si>
    <t>ผลการประเมินมาตรฐานที่ 4  ด้านการทำนุบำรุงศิลปะและวัฒนธรรม เท่ากับ</t>
  </si>
  <si>
    <t>สรุปการประเมินตามเกณฑ์ สมศ. มาตรฐานที่ 4 มาตรฐานด้านการทำนุบำรุงศิลปะและวัฒนธรรม</t>
  </si>
  <si>
    <t>ร้อยละของกิจกรรมในการอนุรักษ์ พัฒนาและสร้างเสริมเอกลักษณ์ศิลปะและวัฒนธรรมต่อจำนวนนักศึกษา</t>
  </si>
  <si>
    <t>ร้อยละของค่าใช้จ่ายและมูลค่าที่ใช้ในการอนุรักษ์ พัฒนาและสร้างเสริมเอกลักษณ์ ศิลปะและวัฒนธรรมต่องบดำเนินการ</t>
  </si>
  <si>
    <t>มีผลงาน หรือชิ้นงานการพัฒนาองค์ความรู้ และสร้างมาตรฐานศิลปะ และวัฒนธรรม (ชิ้น)</t>
  </si>
  <si>
    <t>ประสิทธิผลในการอนุรักษ์ พัฒนาและสร้างเสริมเอกลักษณ์ศิลปะและวัฒนธรรม (ระดับ)</t>
  </si>
  <si>
    <t>สรุปการประเมินตามเกณฑ์ สมศ. มาตรฐานที่ 5 มาตรฐานด้านการพัฒนาสถาบันและบุคลากร</t>
  </si>
  <si>
    <t>ผลการประเมินมาตรฐานที่ 5 ด้านการพัฒนาสถาบันและบุคลากร เท่ากับ</t>
  </si>
  <si>
    <t>สภาสถาบัน/กรรมการประจำคณะและผู้บริหารมีวิสัยทัศน์ที่ขับเคลื่อนพันธกิจและสามารถสะท้อนถึง นโยบาย วัตถุประสงค์และนำไปสู่เป้าหมายของการบริการจัดการที่ดี มีการบริหารแบบมีส่วนร่วม เน้นการกระจายอำนาจ โปร่งใส และตรวจสอบได้ รวมทั้งมีความสามารถในการผลักดันสถาบันให้สามารถแข่งขันได้ในระดับสากล (ข้อ)</t>
  </si>
  <si>
    <t>มีการพัฒนาสถาบันสู่องค์การเรียนรู้โดยอาศัยผลการประเมินจากภายในและภายนอก (ระดับ)</t>
  </si>
  <si>
    <t>มีการกำหนดแผนกลยุทธ์ที่เชื่อมโยงกับยุทธศาสตร์ชาติ (ระดับ</t>
  </si>
  <si>
    <t>การใช้ทรัพยากรภายในและภายนอกสถาบันร่วมกัน (ระดับ</t>
  </si>
  <si>
    <t>ศักยภาพของระบบฐานข้อมูลเพื่อการบริหาร การเรียนการสอน และการวิจัย (ระดับ)</t>
  </si>
  <si>
    <t>สินทรัพย์ถาวรต่อจำนวนนักศึกษา (บาทต่อคน)</t>
  </si>
  <si>
    <t>ค่าใช้จ่ายทั้งหมดต่อจำนวนนักศึกษา (ร้อยละของเกณฑ์ปกติ)</t>
  </si>
  <si>
    <t>ร้อยละของเงินเหลือจ่ายสุทธิต่องบดำเนินการ (ร้อยละของงบดำเนินการ)</t>
  </si>
  <si>
    <t>ร้อยละของอาจารย์ประจำที่เข้าร่วมประชุมวิชาการ และ/หรือนำเสนอผลงานวิชาการ ทั้งในประเทศและต่างประเทศ</t>
  </si>
  <si>
    <t>งบประมาณสำหรับการพัฒนาคณาจารย์ทั้งในประเทศและต่างประเทศต่ออาจารย์ประจำ  (บาทต่อคน)</t>
  </si>
  <si>
    <t>ร้อยละของบุคลากรประจำสายสนับสนุนที่ได้รับการพัฒนาความรู้ และทักษะในวิชาชีพทั้งในประเทศและต่างประเทศ</t>
  </si>
  <si>
    <t>สรุปการประเมินตามเกณฑ์ สมศ. มาตรฐานที่ 6 มาตรฐานด้านหลักสูตรและการเรียนการสอน</t>
  </si>
  <si>
    <t>ผลการประเมินมาตรฐานที่ 6 ด้านหลักสูตรและการเรียนการสอน  เท่ากับ</t>
  </si>
  <si>
    <t>ร้อยละของหลักสูตรที่ได้มาตรฐานต่อหลักสูตรทั้งหมด</t>
  </si>
  <si>
    <t>จำนวนนักศึกษาเต็มเวลาเทียบเท่าต่อจำนวนอาจารย์ประจำ (ร้อยละของเกณฑ์ปกติ)</t>
  </si>
  <si>
    <t>ร้อยละของอาจารย์ประจำที่มีวุฒิปริญญาเอกหรือเทียบเท่าต่ออาจารย์ประจำ</t>
  </si>
  <si>
    <t>ร้อยละของอาจารย์ประจำที่ดำรงตำแหน่งวิชาการ</t>
  </si>
  <si>
    <t>การปฏิบัติตามจรรยาบรรณวิชาชีพคณาจารย์ (Professional Ethics) (ระดับ)</t>
  </si>
  <si>
    <t>กระบวนการเรียนรู้ที่เน้นผู้เรียนเป็นสำคัญ โดยเฉพาะการเรียนรู้จากการปฏิบัติและประสบการณ์จริง</t>
  </si>
  <si>
    <t>ระดับความพึงพอใจของนักศึกษาต่อคุณภาพการสอนของอาจารย์และสิ่งสนับสนุนการเรียนรู้</t>
  </si>
  <si>
    <t>ร้อยละของนักศึกษาที่เข้าร่วมกิจกรรม/โครงการพัฒนานักศึกษา</t>
  </si>
  <si>
    <t>ค่าใช้จ่ายทั้งหมดที่ใช้ในระบบห้องสมุด คอมพิวเตอร์ และศูนย์สารสนเทศต่อนักศึกษา (บาทต่อคน)</t>
  </si>
  <si>
    <t>±5% ของเกณฑ์</t>
  </si>
  <si>
    <t>3-4</t>
  </si>
  <si>
    <t>สรุปการประเมินตามเกณฑ์ สมศ. มาตรฐานที่ 7 มาตรฐานด้านระบบการประกันคุณภาพ</t>
  </si>
  <si>
    <t>ผลการประเมินมาตรฐานที่ 7  ด้านระบบการประกันคุณภาพ เท่ากับ</t>
  </si>
  <si>
    <t>ระบบและกลไกในการประกันคุณภาพภายในที่ก่อให้เกิดการพัฒนาคุณภาพการศึกษาอย่างต่อเนื่อง (ระดับ)</t>
  </si>
  <si>
    <t>ประสิทธิผลของการประกันคุณภาพภายใน (ระดับ)</t>
  </si>
  <si>
    <t xml:space="preserve">        3 =  มีการดำเนินงานด้านการประกันคุณภาพที่สมบูรณ์ประกอบด้วย การพัฒนาคุณภาพ การตรวจติดตามคุณภาพ และการประเมินคุณภาพอย่างต่อเนื่องเป็นประจำทุกปี</t>
  </si>
  <si>
    <t xml:space="preserve">        1 =  มีวิธีและกลไกในการประกันคุณภาพภายใน</t>
  </si>
  <si>
    <t xml:space="preserve">        3 =  มีการรายงานผลการประกันคุณภาพภายในต่อคณะกรรมการบริหารคณะวิชาและหน่วยงานที่เกี่ยวข้อง</t>
  </si>
  <si>
    <t xml:space="preserve">        1 =  มีการดำเนินการตามระบบและกลไกในการประกันคุณภาพภายในระดับกลุ่มสาขาอย่างต่อเนื่อง</t>
  </si>
  <si>
    <t xml:space="preserve">ข้อมูลพื้นฐานสำหรับการประเมินภายนอก </t>
  </si>
  <si>
    <t>1.    จำนวนกลุ่มสาขาวิชาที่เปิดสอนในสถาบัน (โปรดระบุรายละเอียด แยก worksheet ต่างหาก)</t>
  </si>
  <si>
    <t>มาตรฐาน</t>
  </si>
  <si>
    <t>ผลการประเมิน</t>
  </si>
  <si>
    <t>มาตรฐานที่ 3 มาตรฐานด้านการบริการวิชาการ</t>
  </si>
  <si>
    <t>สรุปการประเมินตามเกณฑ์ สมศ. ทุกมาตรฐาน</t>
  </si>
  <si>
    <t>มาตรฐานที่ 4 มาตรฐานด้านการทำนุบำรุงศิลปะและวัฒนธรรม</t>
  </si>
  <si>
    <t>มาตรฐานที่ 6 มาตรฐานด้านหลักสูตรและการเรียนการสอน</t>
  </si>
  <si>
    <t>มาตรฐานที่ 7 มาตรฐานด้านระบบการประกันคุณภาพ</t>
  </si>
  <si>
    <t>ค่าถ่วงน้ำหนัก</t>
  </si>
  <si>
    <t>ประเมินตามเป้าหมาย</t>
  </si>
  <si>
    <t>ประเมินพัฒนาการ</t>
  </si>
  <si>
    <t>ผลตามค่าถ่วงน้ำหนัก</t>
  </si>
  <si>
    <r>
      <t>ผู้รับผิดชอบเอกสารข้อมูลพื้นฐาน</t>
    </r>
    <r>
      <rPr>
        <sz val="16"/>
        <rFont val="Angsana New"/>
        <family val="1"/>
      </rPr>
      <t xml:space="preserve">      </t>
    </r>
  </si>
  <si>
    <t>เป้าหมาย (ที่ประชุม)</t>
  </si>
  <si>
    <t>ประเมินเป้าหมาย</t>
  </si>
  <si>
    <t>ผลประเมิน  48</t>
  </si>
  <si>
    <t>เป็นหมาย(ที่ประชุม)</t>
  </si>
  <si>
    <t>ผลประเมิน 48</t>
  </si>
  <si>
    <t>ประเมินถ่วงน้ำหนัก</t>
  </si>
  <si>
    <t>ผลการประเมิน 48</t>
  </si>
  <si>
    <t>ต้องปรับปรุง</t>
  </si>
  <si>
    <t>ควรปรับปรุง</t>
  </si>
  <si>
    <t>พอใช้</t>
  </si>
  <si>
    <t>ดี</t>
  </si>
  <si>
    <t>ดีมาก</t>
  </si>
  <si>
    <t>ผลการประเมิน(คะแนนเต็ม 3)</t>
  </si>
  <si>
    <t>เป้าหมายที่ประชุม</t>
  </si>
  <si>
    <t>สัดส่วนสำหรับนิสิตเต็มเวลา</t>
  </si>
  <si>
    <t>ใช้ข้อมูลกองแผนงานที่ให้บันทึกระหว่างการประชุม</t>
  </si>
  <si>
    <t>ควรใช้เป้าหมายมหาวิทยาลัย</t>
  </si>
  <si>
    <t>ที่ประชุมกำหนดเป้าหมาย</t>
  </si>
  <si>
    <t>ผลการดำเนินงานของ ก.พ.ร.</t>
  </si>
  <si>
    <t>กลุ่มสาขาใช้ค่าเฉลี่ยของผลการประเมินภายใน</t>
  </si>
  <si>
    <t>แก้ช่องแรกให้ตรงกับสัดส่วนตามเกณฑ์ (1:9)</t>
  </si>
  <si>
    <t xml:space="preserve">ต้องปรับค่าให้ตรงกับสาขา ช่องแรกเติมค่าใช้จ่าย ช่องสอง สาม เติมเกณฑ์ประเมิน </t>
  </si>
  <si>
    <t>ปรับแก้ค่าถ่วงน้ำหนัก หรือ ค่ามาตรฐานที่แตกต่างกันในกลุ่มสาขาวิชา</t>
  </si>
  <si>
    <t>1. วิทยาศาสตร์สุขภาพ    (214, 514 บาทต่อคน)</t>
  </si>
  <si>
    <t>2. วิทยาศาสตร์กายภาพ (66, 338 บาทต่อคน)</t>
  </si>
  <si>
    <t>3. วิศวกรรมศาสตร์       (70, 312 บาทต่อคน)</t>
  </si>
  <si>
    <t>4. สถาปัตยกรรมศาสตร์ (71, 394 บาทต่อคน)</t>
  </si>
  <si>
    <t>5. เกษตรศาสตร์            (109, 910 บาทต่อคน)</t>
  </si>
  <si>
    <t>6. บริหารธุรกิจฯ           (62, 532 บาทต่อคน)</t>
  </si>
  <si>
    <t>7. ครุศาสตร์                  (90, 610 บาทต่อคน)</t>
  </si>
  <si>
    <t>8. ศิลปกรรมศาสตร์     (65, 494 บาทต่อคน)</t>
  </si>
  <si>
    <t>9. สังคมศาสตร์            (45, 587 บาทต่อคน)</t>
  </si>
  <si>
    <t>5.7 ค่าใช้จ่ายต่อสาชาวิชา</t>
  </si>
  <si>
    <t>เฉลี่ยภาพรวมของมหาวิทยาลัย</t>
  </si>
  <si>
    <t xml:space="preserve">       2.5     จำนวนหลักสูตรที่ได้มาตรฐานตามเกณฑ์ สกอ.</t>
  </si>
  <si>
    <t>ประเมิน 4 มาตรฐานแรก</t>
  </si>
  <si>
    <t>*3.    จำนวนอาจารย์ประจำ</t>
  </si>
  <si>
    <t>เป้าหมาย ก.พ.ร. เท่ากับ 302.5</t>
  </si>
  <si>
    <t>เป้าหมาย</t>
  </si>
  <si>
    <t>ประเมิน 7  มาตรฐานแรก</t>
  </si>
  <si>
    <t>วุฒิปริญญาเอก</t>
  </si>
  <si>
    <t>ตำแหน่งวิชาการ</t>
  </si>
  <si>
    <t>การเข้าประชุมวิชาการ</t>
  </si>
  <si>
    <t xml:space="preserve">ผลงานตีพิมพ์ </t>
  </si>
  <si>
    <t>จำนวนเงินวิจัย</t>
  </si>
  <si>
    <t>จำนวนอาจารย์ที่ทำวิจัย</t>
  </si>
  <si>
    <t>หน่วยงานประเมินตนเองที่ระดับ 2 ยังไม่พบหลักฐานผลงานวิจัย</t>
  </si>
  <si>
    <t>ภาพรวมระดับมหาวิทยาลัย</t>
  </si>
  <si>
    <t>สัดส่วนเงินสนับสนุนงานวิจัย</t>
  </si>
  <si>
    <t>8. คุณภาพบัณฑิต</t>
  </si>
  <si>
    <t>8.1จำนวนบัณฑิตผู้ตอบแบบสำรวจ</t>
  </si>
  <si>
    <t>8.2   จำนวนบัณฑิตระดับปริญญาตรีที่ได้งานทำและการประกอบอาชีพอิสระ ภายใน 1 ปี</t>
  </si>
  <si>
    <t>8.3   จำนวนบัณฑิตระดับปริญญาตรีที่ได้ทำงานตรงสาขาที่สำเร็จการศึกษา</t>
  </si>
  <si>
    <t>8.4จำนวนนิสิตที่ได้เงินเดือนตามเกณฑ์</t>
  </si>
  <si>
    <t>8.5 บัณฑิตที่ศึกษาต่อ</t>
  </si>
  <si>
    <t>8.6 ระดับความพึงพอใจของนายจ้าง/ผู้ประการ</t>
  </si>
  <si>
    <t>9.1 นิสิตเต็มเวลาปริญญาตรี</t>
  </si>
  <si>
    <t>9.2 นิสิตเต็มเวลาระดับสูงกว่า ป. ตรี ที่แปลงค่าเป็น ป.ตรีแล้ว</t>
  </si>
  <si>
    <t>10. บุคลากรสายสนับสนุน</t>
  </si>
  <si>
    <t xml:space="preserve">32.ค่าเสื่อมราคาสินทรัพย์ </t>
  </si>
  <si>
    <t>33. งบดำเนินการทั้งหมด</t>
  </si>
  <si>
    <t>34. เงินเหลือจ่ายสุทธิ</t>
  </si>
  <si>
    <t>35. เงินรายรับทั้งหมด</t>
  </si>
  <si>
    <t>36. งบประมาณสำหรับการพัฒนาคณาจารย์ทั้งในประเทศและต่างประเทศ</t>
  </si>
  <si>
    <t>37. จำนวนบุคลากรประจำสายสนับสนุนที่ได้รับการพัฒนาความรู้ และทักษะในวิชาชีพ ทั้งในประเทศและต่างประเทศ</t>
  </si>
  <si>
    <t>38. จำนวนของนักศึกษาที่เข้าร่วมกิจกรรม/โครงการพัฒนานักศึกษา</t>
  </si>
  <si>
    <t>39. ค่าใช้จ่ายทั้งหมดที่ใช้ในระบบห้องสมุด คอมพิวเตอร์ และศูนย์สารสนเทศต่อนักศึกษา</t>
  </si>
  <si>
    <t>40. จำนวนอาจารย์ ที่เข้าร่วมประชุมวิชาการ</t>
  </si>
  <si>
    <t>41. มีการนำความรู้และประสบการณ์จากการบริการวิชาการและวิชาชีพมาใช้ในการพัฒนาการเรียนการสอนและการวิจัย (ระดับ) (ม. 3.3)</t>
  </si>
  <si>
    <t>42. มีผลงาน หรือชิ้นงานการพัฒนาองค์ความรู้ และสร้างมาตรฐานศิลปะ และวัฒนธรรม (ชิ้น) (4.3)</t>
  </si>
  <si>
    <t>43. ประสิทธิผลในการอนุรักษ์ พัฒนาและสร้างเสริมเอกลักษณ์ศิลปะและวัฒนธรรม (ระดับ) (4.4)</t>
  </si>
  <si>
    <t>44. สภาสถาบัน/กรรมการประจำคณะและผู้บริหารมีวิสัยทัศน์ที่ขับเคลื่อนพันธกิจและสามารถสะท้อนถึง นโยบาย วัตถุประสงค์และนำไปสู่เป้าหมายของการบริการจัดการที่ดี มีการบริหารแบบมีส่วนร่วม เน้นการกระจายอำนาจ โปร่งใส และตรวจสอบได้ รวมทั้งมีความสามารถในการผลักดันสถาบัน</t>
  </si>
  <si>
    <t>45. มีการพัฒนาสถาบันสู่องค์การเรียนรู้โดยอาศัยผลการประเมินจากภายในและภายนอก (ระดับ) (ม. 5.2)</t>
  </si>
  <si>
    <t>46. มีการกำหนดแผนกลยุทธ์ที่เชื่อมโยงกับยุทธศาสตร์ชาติ (ระดับ) (ม. 5.3)</t>
  </si>
  <si>
    <t>47. การใช้ทรัพยากรภายในและภายนอกสถาบันร่วมกัน (ระดับ) (ม. 5.4)</t>
  </si>
  <si>
    <t>48. ศักยภาพของระบบฐานข้อมูลเพื่อการบริหาร การเรียนการสอน และการวิจัย (ระดับ) (ม. 5.5)</t>
  </si>
  <si>
    <t>49. การปฏิบัติตามจรรยาบรรณวิชาชีพคณาจารย์ (Professional Ethics) (ระดับ) (ม 6.5)</t>
  </si>
  <si>
    <t>50. กระบวนการเรียนรู้ที่เน้นผู้เรียนเป็นสำคัญ โดยเฉพาะการเรียนรู้จากการปฏิบัติและประสบการณ์จริง (ม 6.6)</t>
  </si>
  <si>
    <t>53. ระดับความพึงพอใจของนักศึกษาต่อคุณภาพการสอนของอาจารย์และสิ่งสนับสนุนการเรียนรู้ (ม. 6.7)</t>
  </si>
  <si>
    <t>52. ระบบและกลไกในการประกันคุณภาพภายในที่ก่อให้เกิดการพัฒนาคุณภาพการศึกษาอย่างต่อเนื่อง (ระดับ) (ม. 7.1)</t>
  </si>
  <si>
    <t>53. ประสิทธิผลของการประกันคุณภาพภายใน (ระดับ) (ม 7.2)</t>
  </si>
  <si>
    <t>9. นิสิตเต็มเวลา</t>
  </si>
  <si>
    <t xml:space="preserve">       2.4      จำนวนหลักสูตรต่อเนื่องสองปี</t>
  </si>
  <si>
    <r>
      <t>ชื่อสถาบัน</t>
    </r>
    <r>
      <rPr>
        <sz val="16"/>
        <rFont val="Angsana New"/>
        <family val="1"/>
      </rPr>
      <t xml:space="preserve">    วิทยาลัยตาปี</t>
    </r>
  </si>
  <si>
    <t xml:space="preserve">       3.1    จำนวนอาจารย์</t>
  </si>
  <si>
    <t xml:space="preserve">       3.2    จำนวนอาจารย์ลาศึกษาต่อ</t>
  </si>
  <si>
    <t>เป็นจำนวนที่หาสัดส่วนแล้ว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</si>
</sst>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207" formatCode="#,##0.0"/>
    <numFmt numFmtId="211" formatCode="0.0%"/>
    <numFmt numFmtId="221" formatCode="0.000%"/>
  </numFmts>
  <fonts count="38">
    <font>
      <sz val="10"/>
      <name val="Arial"/>
      <charset val="222"/>
    </font>
    <font>
      <sz val="10"/>
      <name val="Arial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2"/>
      <name val="Angsana New"/>
      <family val="1"/>
    </font>
    <font>
      <sz val="10"/>
      <name val="Angsana New"/>
      <family val="1"/>
    </font>
    <font>
      <sz val="12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sz val="7"/>
      <name val="Times New Roman"/>
      <family val="1"/>
    </font>
    <font>
      <sz val="13"/>
      <name val="Times New Roman"/>
      <family val="1"/>
    </font>
    <font>
      <sz val="13"/>
      <color indexed="12"/>
      <name val="Times New Roman"/>
      <family val="1"/>
    </font>
    <font>
      <sz val="13"/>
      <color indexed="12"/>
      <name val="Angsana New"/>
      <family val="1"/>
    </font>
    <font>
      <b/>
      <sz val="12"/>
      <name val="Angsana New"/>
      <family val="1"/>
    </font>
    <font>
      <sz val="14"/>
      <color indexed="10"/>
      <name val="Angsana New"/>
      <family val="1"/>
    </font>
    <font>
      <sz val="12"/>
      <name val="Arial"/>
      <charset val="222"/>
    </font>
    <font>
      <b/>
      <sz val="11"/>
      <name val="Angsana New"/>
      <family val="1"/>
    </font>
    <font>
      <b/>
      <sz val="13"/>
      <name val="Angsana New"/>
      <family val="1"/>
    </font>
    <font>
      <sz val="10"/>
      <name val="Arial"/>
      <charset val="222"/>
    </font>
    <font>
      <b/>
      <sz val="14"/>
      <color indexed="10"/>
      <name val="Angsana New"/>
      <family val="1"/>
    </font>
    <font>
      <b/>
      <sz val="16"/>
      <name val="Angsana New"/>
      <family val="1"/>
      <charset val="222"/>
    </font>
    <font>
      <sz val="13"/>
      <color indexed="10"/>
      <name val="Angsana New"/>
      <family val="1"/>
      <charset val="222"/>
    </font>
    <font>
      <sz val="14"/>
      <color indexed="10"/>
      <name val="Angsana New"/>
      <family val="1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  <font>
      <sz val="14"/>
      <name val="Angsana New"/>
      <family val="1"/>
      <charset val="222"/>
    </font>
    <font>
      <sz val="14"/>
      <color indexed="12"/>
      <name val="Angsana New"/>
      <family val="1"/>
    </font>
    <font>
      <sz val="16"/>
      <color indexed="10"/>
      <name val="Angsana New"/>
      <family val="1"/>
    </font>
    <font>
      <b/>
      <sz val="16"/>
      <color indexed="10"/>
      <name val="Angsana New"/>
      <family val="1"/>
    </font>
    <font>
      <sz val="8"/>
      <name val="Arial"/>
      <charset val="222"/>
    </font>
    <font>
      <sz val="16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6"/>
      <color indexed="8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06">
    <xf numFmtId="0" fontId="0" fillId="0" borderId="0" xfId="0"/>
    <xf numFmtId="0" fontId="5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0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16" fontId="6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5" fillId="0" borderId="7" xfId="0" applyFont="1" applyBorder="1" applyAlignment="1">
      <alignment vertical="top"/>
    </xf>
    <xf numFmtId="0" fontId="11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7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/>
    </xf>
    <xf numFmtId="0" fontId="4" fillId="2" borderId="1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vertical="top"/>
    </xf>
    <xf numFmtId="0" fontId="4" fillId="2" borderId="4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3" fontId="6" fillId="0" borderId="1" xfId="0" applyNumberFormat="1" applyFont="1" applyBorder="1" applyAlignment="1">
      <alignment horizontal="center" vertical="top" wrapText="1"/>
    </xf>
    <xf numFmtId="0" fontId="3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2" fontId="3" fillId="2" borderId="0" xfId="0" applyNumberFormat="1" applyFont="1" applyFill="1" applyAlignment="1">
      <alignment vertical="top"/>
    </xf>
    <xf numFmtId="0" fontId="5" fillId="2" borderId="0" xfId="0" applyFont="1" applyFill="1" applyAlignment="1">
      <alignment vertical="top"/>
    </xf>
    <xf numFmtId="0" fontId="5" fillId="3" borderId="0" xfId="0" applyFont="1" applyFill="1" applyAlignment="1">
      <alignment vertical="top"/>
    </xf>
    <xf numFmtId="0" fontId="3" fillId="3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2" fontId="3" fillId="3" borderId="0" xfId="0" applyNumberFormat="1" applyFont="1" applyFill="1" applyAlignment="1">
      <alignment vertical="top"/>
    </xf>
    <xf numFmtId="0" fontId="5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2" fontId="3" fillId="4" borderId="0" xfId="0" applyNumberFormat="1" applyFont="1" applyFill="1" applyAlignment="1">
      <alignment vertical="top"/>
    </xf>
    <xf numFmtId="0" fontId="5" fillId="5" borderId="0" xfId="0" applyFont="1" applyFill="1" applyAlignment="1">
      <alignment vertical="top"/>
    </xf>
    <xf numFmtId="0" fontId="3" fillId="5" borderId="0" xfId="0" applyFont="1" applyFill="1" applyAlignment="1">
      <alignment vertical="top"/>
    </xf>
    <xf numFmtId="0" fontId="2" fillId="5" borderId="0" xfId="0" applyFont="1" applyFill="1" applyAlignment="1">
      <alignment vertical="top"/>
    </xf>
    <xf numFmtId="2" fontId="3" fillId="5" borderId="0" xfId="0" applyNumberFormat="1" applyFont="1" applyFill="1" applyAlignment="1">
      <alignment vertical="top"/>
    </xf>
    <xf numFmtId="2" fontId="5" fillId="0" borderId="2" xfId="0" applyNumberFormat="1" applyFont="1" applyBorder="1" applyAlignment="1">
      <alignment vertical="top"/>
    </xf>
    <xf numFmtId="3" fontId="6" fillId="0" borderId="2" xfId="0" applyNumberFormat="1" applyFont="1" applyBorder="1" applyAlignment="1">
      <alignment horizontal="center" vertical="top" wrapText="1"/>
    </xf>
    <xf numFmtId="0" fontId="5" fillId="6" borderId="0" xfId="0" applyFont="1" applyFill="1" applyAlignment="1">
      <alignment vertical="top"/>
    </xf>
    <xf numFmtId="0" fontId="3" fillId="6" borderId="0" xfId="0" applyFont="1" applyFill="1" applyAlignment="1">
      <alignment vertical="top"/>
    </xf>
    <xf numFmtId="0" fontId="2" fillId="6" borderId="0" xfId="0" applyFont="1" applyFill="1" applyAlignment="1">
      <alignment vertical="top"/>
    </xf>
    <xf numFmtId="2" fontId="3" fillId="6" borderId="0" xfId="0" applyNumberFormat="1" applyFont="1" applyFill="1" applyAlignment="1">
      <alignment vertical="top"/>
    </xf>
    <xf numFmtId="49" fontId="6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5" fillId="7" borderId="0" xfId="0" applyFont="1" applyFill="1" applyAlignment="1">
      <alignment vertical="top"/>
    </xf>
    <xf numFmtId="0" fontId="3" fillId="7" borderId="0" xfId="0" applyFont="1" applyFill="1" applyAlignment="1">
      <alignment vertical="top"/>
    </xf>
    <xf numFmtId="0" fontId="2" fillId="7" borderId="0" xfId="0" applyFont="1" applyFill="1" applyAlignment="1">
      <alignment vertical="top"/>
    </xf>
    <xf numFmtId="2" fontId="3" fillId="7" borderId="0" xfId="0" applyNumberFormat="1" applyFont="1" applyFill="1" applyAlignment="1">
      <alignment vertical="top"/>
    </xf>
    <xf numFmtId="4" fontId="5" fillId="0" borderId="1" xfId="3" applyNumberFormat="1" applyFont="1" applyBorder="1" applyAlignment="1">
      <alignment vertical="top"/>
    </xf>
    <xf numFmtId="4" fontId="5" fillId="2" borderId="1" xfId="0" applyNumberFormat="1" applyFont="1" applyFill="1" applyBorder="1" applyAlignment="1">
      <alignment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2" fontId="3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top"/>
    </xf>
    <xf numFmtId="0" fontId="5" fillId="0" borderId="4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vertical="top"/>
    </xf>
    <xf numFmtId="0" fontId="5" fillId="0" borderId="1" xfId="0" applyFont="1" applyFill="1" applyBorder="1" applyAlignment="1">
      <alignment vertical="top"/>
    </xf>
    <xf numFmtId="4" fontId="5" fillId="8" borderId="1" xfId="0" applyNumberFormat="1" applyFont="1" applyFill="1" applyBorder="1" applyAlignment="1">
      <alignment vertical="top"/>
    </xf>
    <xf numFmtId="0" fontId="5" fillId="8" borderId="1" xfId="0" applyFont="1" applyFill="1" applyBorder="1" applyAlignment="1">
      <alignment vertical="top"/>
    </xf>
    <xf numFmtId="4" fontId="5" fillId="9" borderId="1" xfId="0" applyNumberFormat="1" applyFont="1" applyFill="1" applyBorder="1" applyAlignment="1">
      <alignment vertical="top"/>
    </xf>
    <xf numFmtId="0" fontId="5" fillId="9" borderId="1" xfId="0" applyFont="1" applyFill="1" applyBorder="1" applyAlignment="1">
      <alignment vertical="top"/>
    </xf>
    <xf numFmtId="0" fontId="6" fillId="9" borderId="1" xfId="0" applyFont="1" applyFill="1" applyBorder="1" applyAlignment="1">
      <alignment horizontal="center" vertical="top" wrapText="1"/>
    </xf>
    <xf numFmtId="3" fontId="6" fillId="9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Border="1" applyAlignment="1">
      <alignment vertical="top" shrinkToFit="1"/>
    </xf>
    <xf numFmtId="4" fontId="5" fillId="4" borderId="1" xfId="0" applyNumberFormat="1" applyFont="1" applyFill="1" applyBorder="1" applyAlignment="1">
      <alignment vertical="top"/>
    </xf>
    <xf numFmtId="0" fontId="5" fillId="5" borderId="1" xfId="0" applyFont="1" applyFill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9" borderId="1" xfId="0" applyFont="1" applyFill="1" applyBorder="1" applyAlignment="1">
      <alignment horizontal="center" vertical="top"/>
    </xf>
    <xf numFmtId="3" fontId="6" fillId="0" borderId="1" xfId="0" applyNumberFormat="1" applyFont="1" applyBorder="1" applyAlignment="1">
      <alignment horizontal="center" vertical="top" shrinkToFit="1"/>
    </xf>
    <xf numFmtId="10" fontId="5" fillId="0" borderId="1" xfId="0" applyNumberFormat="1" applyFont="1" applyBorder="1" applyAlignment="1">
      <alignment vertical="top"/>
    </xf>
    <xf numFmtId="10" fontId="6" fillId="0" borderId="1" xfId="0" applyNumberFormat="1" applyFont="1" applyBorder="1" applyAlignment="1">
      <alignment horizontal="center" vertical="top" wrapText="1"/>
    </xf>
    <xf numFmtId="10" fontId="5" fillId="0" borderId="1" xfId="3" applyNumberFormat="1" applyFont="1" applyBorder="1" applyAlignment="1">
      <alignment vertical="top"/>
    </xf>
    <xf numFmtId="9" fontId="6" fillId="0" borderId="1" xfId="0" applyNumberFormat="1" applyFont="1" applyBorder="1" applyAlignment="1">
      <alignment horizontal="center" vertical="top" wrapText="1"/>
    </xf>
    <xf numFmtId="211" fontId="5" fillId="0" borderId="1" xfId="0" applyNumberFormat="1" applyFont="1" applyBorder="1" applyAlignment="1">
      <alignment vertical="top"/>
    </xf>
    <xf numFmtId="0" fontId="5" fillId="1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5" fillId="11" borderId="0" xfId="0" applyFont="1" applyFill="1" applyAlignment="1">
      <alignment vertical="top"/>
    </xf>
    <xf numFmtId="0" fontId="5" fillId="12" borderId="0" xfId="0" applyFont="1" applyFill="1" applyAlignment="1">
      <alignment vertical="top"/>
    </xf>
    <xf numFmtId="207" fontId="6" fillId="13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/>
    </xf>
    <xf numFmtId="4" fontId="6" fillId="13" borderId="1" xfId="0" applyNumberFormat="1" applyFont="1" applyFill="1" applyBorder="1" applyAlignment="1">
      <alignment horizontal="center" vertical="top" wrapText="1"/>
    </xf>
    <xf numFmtId="0" fontId="2" fillId="9" borderId="0" xfId="0" applyFont="1" applyFill="1" applyAlignment="1">
      <alignment vertical="top"/>
    </xf>
    <xf numFmtId="0" fontId="3" fillId="9" borderId="0" xfId="0" applyFont="1" applyFill="1" applyAlignment="1">
      <alignment vertical="top"/>
    </xf>
    <xf numFmtId="2" fontId="3" fillId="9" borderId="0" xfId="0" applyNumberFormat="1" applyFont="1" applyFill="1" applyAlignment="1">
      <alignment vertical="top"/>
    </xf>
    <xf numFmtId="0" fontId="6" fillId="0" borderId="4" xfId="0" applyFont="1" applyBorder="1" applyAlignment="1">
      <alignment vertical="top" wrapText="1"/>
    </xf>
    <xf numFmtId="0" fontId="5" fillId="10" borderId="1" xfId="0" applyFont="1" applyFill="1" applyBorder="1" applyAlignment="1">
      <alignment vertical="top"/>
    </xf>
    <xf numFmtId="9" fontId="5" fillId="0" borderId="1" xfId="0" applyNumberFormat="1" applyFont="1" applyBorder="1" applyAlignment="1">
      <alignment horizontal="center" vertical="top"/>
    </xf>
    <xf numFmtId="4" fontId="5" fillId="0" borderId="0" xfId="0" applyNumberFormat="1" applyFont="1" applyFill="1" applyBorder="1" applyAlignment="1">
      <alignment vertical="top"/>
    </xf>
    <xf numFmtId="0" fontId="5" fillId="7" borderId="1" xfId="0" applyFont="1" applyFill="1" applyBorder="1" applyAlignment="1">
      <alignment vertical="top"/>
    </xf>
    <xf numFmtId="0" fontId="2" fillId="0" borderId="0" xfId="0" applyFont="1"/>
    <xf numFmtId="211" fontId="6" fillId="0" borderId="1" xfId="0" applyNumberFormat="1" applyFont="1" applyFill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top"/>
    </xf>
    <xf numFmtId="9" fontId="5" fillId="0" borderId="1" xfId="3" applyFont="1" applyBorder="1" applyAlignment="1">
      <alignment vertical="top"/>
    </xf>
    <xf numFmtId="9" fontId="26" fillId="0" borderId="1" xfId="0" applyNumberFormat="1" applyFont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top"/>
    </xf>
    <xf numFmtId="0" fontId="27" fillId="0" borderId="4" xfId="0" applyFont="1" applyBorder="1" applyAlignment="1">
      <alignment vertical="top" wrapText="1"/>
    </xf>
    <xf numFmtId="0" fontId="27" fillId="0" borderId="4" xfId="0" applyFont="1" applyFill="1" applyBorder="1" applyAlignment="1">
      <alignment vertical="top" wrapText="1"/>
    </xf>
    <xf numFmtId="2" fontId="27" fillId="0" borderId="1" xfId="0" applyNumberFormat="1" applyFont="1" applyFill="1" applyBorder="1" applyAlignment="1">
      <alignment vertical="top"/>
    </xf>
    <xf numFmtId="0" fontId="19" fillId="9" borderId="2" xfId="0" applyFont="1" applyFill="1" applyBorder="1" applyAlignment="1">
      <alignment vertical="top"/>
    </xf>
    <xf numFmtId="0" fontId="19" fillId="9" borderId="4" xfId="0" applyFont="1" applyFill="1" applyBorder="1" applyAlignment="1">
      <alignment vertical="top" wrapText="1"/>
    </xf>
    <xf numFmtId="0" fontId="30" fillId="5" borderId="1" xfId="0" applyFont="1" applyFill="1" applyBorder="1" applyAlignment="1">
      <alignment vertical="top"/>
    </xf>
    <xf numFmtId="0" fontId="19" fillId="0" borderId="4" xfId="0" applyFont="1" applyFill="1" applyBorder="1" applyAlignment="1">
      <alignment vertical="top" wrapText="1"/>
    </xf>
    <xf numFmtId="3" fontId="6" fillId="7" borderId="1" xfId="0" applyNumberFormat="1" applyFont="1" applyFill="1" applyBorder="1" applyAlignment="1">
      <alignment horizontal="center" vertical="top" shrinkToFit="1"/>
    </xf>
    <xf numFmtId="0" fontId="19" fillId="0" borderId="4" xfId="0" applyFont="1" applyBorder="1" applyAlignment="1">
      <alignment vertical="top" wrapText="1"/>
    </xf>
    <xf numFmtId="4" fontId="19" fillId="0" borderId="1" xfId="0" applyNumberFormat="1" applyFont="1" applyBorder="1" applyAlignment="1">
      <alignment vertical="top" shrinkToFit="1"/>
    </xf>
    <xf numFmtId="4" fontId="19" fillId="0" borderId="1" xfId="0" applyNumberFormat="1" applyFont="1" applyFill="1" applyBorder="1" applyAlignment="1">
      <alignment vertical="top" shrinkToFit="1"/>
    </xf>
    <xf numFmtId="0" fontId="30" fillId="0" borderId="4" xfId="0" applyFont="1" applyBorder="1" applyAlignment="1">
      <alignment vertical="top" wrapText="1"/>
    </xf>
    <xf numFmtId="3" fontId="5" fillId="0" borderId="1" xfId="0" applyNumberFormat="1" applyFont="1" applyBorder="1" applyAlignment="1">
      <alignment vertical="top"/>
    </xf>
    <xf numFmtId="211" fontId="24" fillId="10" borderId="1" xfId="3" applyNumberFormat="1" applyFont="1" applyFill="1" applyBorder="1" applyAlignment="1">
      <alignment horizontal="center" vertical="top"/>
    </xf>
    <xf numFmtId="9" fontId="24" fillId="8" borderId="1" xfId="0" applyNumberFormat="1" applyFont="1" applyFill="1" applyBorder="1" applyAlignment="1">
      <alignment horizontal="center" vertical="top"/>
    </xf>
    <xf numFmtId="9" fontId="5" fillId="8" borderId="1" xfId="0" applyNumberFormat="1" applyFont="1" applyFill="1" applyBorder="1" applyAlignment="1">
      <alignment horizontal="center" vertical="top"/>
    </xf>
    <xf numFmtId="3" fontId="24" fillId="8" borderId="1" xfId="0" applyNumberFormat="1" applyFont="1" applyFill="1" applyBorder="1" applyAlignment="1">
      <alignment horizontal="center" vertical="top"/>
    </xf>
    <xf numFmtId="3" fontId="24" fillId="8" borderId="1" xfId="0" applyNumberFormat="1" applyFont="1" applyFill="1" applyBorder="1" applyAlignment="1">
      <alignment horizontal="center" vertical="top" shrinkToFit="1"/>
    </xf>
    <xf numFmtId="10" fontId="5" fillId="8" borderId="1" xfId="0" applyNumberFormat="1" applyFont="1" applyFill="1" applyBorder="1" applyAlignment="1">
      <alignment horizontal="center" vertical="top"/>
    </xf>
    <xf numFmtId="4" fontId="5" fillId="8" borderId="1" xfId="0" applyNumberFormat="1" applyFont="1" applyFill="1" applyBorder="1" applyAlignment="1">
      <alignment horizontal="center" vertical="top"/>
    </xf>
    <xf numFmtId="4" fontId="5" fillId="8" borderId="1" xfId="0" applyNumberFormat="1" applyFont="1" applyFill="1" applyBorder="1" applyAlignment="1">
      <alignment horizontal="center" vertical="top" shrinkToFit="1"/>
    </xf>
    <xf numFmtId="10" fontId="24" fillId="8" borderId="1" xfId="0" applyNumberFormat="1" applyFont="1" applyFill="1" applyBorder="1" applyAlignment="1">
      <alignment horizontal="center" vertical="top"/>
    </xf>
    <xf numFmtId="9" fontId="5" fillId="8" borderId="1" xfId="3" applyNumberFormat="1" applyFont="1" applyFill="1" applyBorder="1" applyAlignment="1">
      <alignment horizontal="center" vertical="top"/>
    </xf>
    <xf numFmtId="4" fontId="28" fillId="8" borderId="1" xfId="0" applyNumberFormat="1" applyFont="1" applyFill="1" applyBorder="1" applyAlignment="1">
      <alignment horizontal="center" vertical="top"/>
    </xf>
    <xf numFmtId="2" fontId="5" fillId="8" borderId="1" xfId="0" applyNumberFormat="1" applyFont="1" applyFill="1" applyBorder="1" applyAlignment="1">
      <alignment horizontal="center" vertical="top"/>
    </xf>
    <xf numFmtId="10" fontId="24" fillId="8" borderId="1" xfId="3" applyNumberFormat="1" applyFont="1" applyFill="1" applyBorder="1" applyAlignment="1">
      <alignment horizontal="center" vertical="top"/>
    </xf>
    <xf numFmtId="2" fontId="24" fillId="8" borderId="1" xfId="0" applyNumberFormat="1" applyFont="1" applyFill="1" applyBorder="1" applyAlignment="1">
      <alignment horizontal="center" vertical="top"/>
    </xf>
    <xf numFmtId="4" fontId="29" fillId="8" borderId="1" xfId="0" applyNumberFormat="1" applyFont="1" applyFill="1" applyBorder="1" applyAlignment="1">
      <alignment horizontal="center" vertical="top"/>
    </xf>
    <xf numFmtId="0" fontId="5" fillId="8" borderId="1" xfId="0" applyFont="1" applyFill="1" applyBorder="1" applyAlignment="1">
      <alignment horizontal="center" vertical="top"/>
    </xf>
    <xf numFmtId="0" fontId="19" fillId="0" borderId="1" xfId="0" applyFont="1" applyBorder="1" applyAlignment="1">
      <alignment vertical="top"/>
    </xf>
    <xf numFmtId="0" fontId="19" fillId="9" borderId="1" xfId="0" applyFont="1" applyFill="1" applyBorder="1" applyAlignment="1">
      <alignment vertical="top"/>
    </xf>
    <xf numFmtId="2" fontId="31" fillId="10" borderId="1" xfId="0" applyNumberFormat="1" applyFont="1" applyFill="1" applyBorder="1" applyAlignment="1">
      <alignment horizontal="center" vertical="top"/>
    </xf>
    <xf numFmtId="3" fontId="31" fillId="14" borderId="1" xfId="0" applyNumberFormat="1" applyFont="1" applyFill="1" applyBorder="1" applyAlignment="1">
      <alignment horizontal="center" vertical="top"/>
    </xf>
    <xf numFmtId="3" fontId="31" fillId="8" borderId="1" xfId="0" applyNumberFormat="1" applyFont="1" applyFill="1" applyBorder="1" applyAlignment="1">
      <alignment horizontal="center" vertical="top"/>
    </xf>
    <xf numFmtId="0" fontId="5" fillId="15" borderId="0" xfId="0" applyFont="1" applyFill="1" applyAlignment="1">
      <alignment vertical="top"/>
    </xf>
    <xf numFmtId="10" fontId="31" fillId="10" borderId="1" xfId="0" applyNumberFormat="1" applyFont="1" applyFill="1" applyBorder="1" applyAlignment="1">
      <alignment horizontal="center" vertical="top"/>
    </xf>
    <xf numFmtId="10" fontId="5" fillId="0" borderId="1" xfId="0" applyNumberFormat="1" applyFont="1" applyBorder="1" applyAlignment="1">
      <alignment vertical="top" shrinkToFit="1"/>
    </xf>
    <xf numFmtId="10" fontId="27" fillId="0" borderId="1" xfId="3" applyNumberFormat="1" applyFont="1" applyBorder="1" applyAlignment="1">
      <alignment vertical="top"/>
    </xf>
    <xf numFmtId="10" fontId="5" fillId="9" borderId="1" xfId="3" applyNumberFormat="1" applyFont="1" applyFill="1" applyBorder="1" applyAlignment="1">
      <alignment horizontal="center" vertical="top"/>
    </xf>
    <xf numFmtId="1" fontId="6" fillId="0" borderId="1" xfId="0" applyNumberFormat="1" applyFont="1" applyBorder="1" applyAlignment="1">
      <alignment horizontal="center" vertical="top" wrapText="1"/>
    </xf>
    <xf numFmtId="9" fontId="6" fillId="7" borderId="1" xfId="0" applyNumberFormat="1" applyFont="1" applyFill="1" applyBorder="1" applyAlignment="1">
      <alignment horizontal="center" vertical="top"/>
    </xf>
    <xf numFmtId="0" fontId="3" fillId="16" borderId="1" xfId="0" applyFont="1" applyFill="1" applyBorder="1" applyAlignment="1">
      <alignment horizontal="center" vertical="top" wrapText="1"/>
    </xf>
    <xf numFmtId="3" fontId="3" fillId="17" borderId="1" xfId="0" applyNumberFormat="1" applyFont="1" applyFill="1" applyBorder="1" applyAlignment="1">
      <alignment horizontal="left" vertical="top" wrapText="1"/>
    </xf>
    <xf numFmtId="0" fontId="2" fillId="17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3" fontId="2" fillId="17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17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17" borderId="1" xfId="0" applyFont="1" applyFill="1" applyBorder="1" applyAlignment="1">
      <alignment horizontal="center" vertical="top" wrapText="1"/>
    </xf>
    <xf numFmtId="10" fontId="0" fillId="0" borderId="0" xfId="0" applyNumberFormat="1"/>
    <xf numFmtId="4" fontId="0" fillId="0" borderId="0" xfId="0" applyNumberFormat="1"/>
    <xf numFmtId="2" fontId="5" fillId="2" borderId="1" xfId="0" applyNumberFormat="1" applyFont="1" applyFill="1" applyBorder="1" applyAlignment="1">
      <alignment vertical="top"/>
    </xf>
    <xf numFmtId="10" fontId="5" fillId="0" borderId="1" xfId="3" applyNumberFormat="1" applyFont="1" applyFill="1" applyBorder="1" applyAlignment="1">
      <alignment vertical="top"/>
    </xf>
    <xf numFmtId="2" fontId="5" fillId="0" borderId="1" xfId="0" applyNumberFormat="1" applyFont="1" applyFill="1" applyBorder="1" applyAlignment="1">
      <alignment vertical="top"/>
    </xf>
    <xf numFmtId="2" fontId="5" fillId="0" borderId="1" xfId="0" applyNumberFormat="1" applyFont="1" applyBorder="1" applyAlignment="1">
      <alignment vertical="top"/>
    </xf>
    <xf numFmtId="0" fontId="30" fillId="0" borderId="4" xfId="0" applyFont="1" applyFill="1" applyBorder="1" applyAlignment="1">
      <alignment vertical="top" wrapText="1"/>
    </xf>
    <xf numFmtId="3" fontId="5" fillId="8" borderId="1" xfId="0" applyNumberFormat="1" applyFont="1" applyFill="1" applyBorder="1" applyAlignment="1">
      <alignment vertical="top"/>
    </xf>
    <xf numFmtId="0" fontId="2" fillId="0" borderId="1" xfId="2" applyFont="1" applyBorder="1" applyAlignment="1">
      <alignment horizontal="left" vertical="top" wrapText="1"/>
    </xf>
    <xf numFmtId="0" fontId="2" fillId="0" borderId="1" xfId="2" applyFont="1" applyFill="1" applyBorder="1" applyAlignment="1">
      <alignment horizontal="left" vertical="top" wrapText="1" indent="2"/>
    </xf>
    <xf numFmtId="0" fontId="2" fillId="0" borderId="6" xfId="2" applyFont="1" applyFill="1" applyBorder="1" applyAlignment="1">
      <alignment horizontal="left" vertical="top" wrapText="1" indent="2"/>
    </xf>
    <xf numFmtId="0" fontId="2" fillId="0" borderId="1" xfId="2" applyFont="1" applyBorder="1" applyAlignment="1">
      <alignment horizontal="center" vertical="top" wrapText="1"/>
    </xf>
    <xf numFmtId="0" fontId="2" fillId="0" borderId="6" xfId="2" applyFont="1" applyBorder="1" applyAlignment="1">
      <alignment horizontal="center" vertical="center" wrapText="1"/>
    </xf>
    <xf numFmtId="0" fontId="2" fillId="0" borderId="6" xfId="2" applyNumberFormat="1" applyFont="1" applyBorder="1" applyAlignment="1">
      <alignment horizontal="center" vertical="center"/>
    </xf>
    <xf numFmtId="0" fontId="2" fillId="0" borderId="6" xfId="2" applyNumberFormat="1" applyFont="1" applyBorder="1" applyAlignment="1">
      <alignment horizontal="center" vertical="center" wrapText="1"/>
    </xf>
    <xf numFmtId="4" fontId="2" fillId="0" borderId="1" xfId="2" applyNumberFormat="1" applyFont="1" applyBorder="1" applyAlignment="1">
      <alignment horizontal="center" vertical="center"/>
    </xf>
    <xf numFmtId="4" fontId="2" fillId="0" borderId="1" xfId="2" applyNumberFormat="1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center" wrapText="1"/>
    </xf>
    <xf numFmtId="3" fontId="35" fillId="0" borderId="0" xfId="2" applyNumberFormat="1" applyFont="1" applyAlignment="1">
      <alignment horizontal="center" vertical="center"/>
    </xf>
    <xf numFmtId="3" fontId="35" fillId="0" borderId="1" xfId="2" applyNumberFormat="1" applyFont="1" applyBorder="1" applyAlignment="1">
      <alignment horizontal="center" vertical="center" wrapText="1"/>
    </xf>
    <xf numFmtId="0" fontId="2" fillId="18" borderId="6" xfId="2" applyFont="1" applyFill="1" applyBorder="1" applyAlignment="1">
      <alignment horizontal="center" vertical="center" wrapText="1"/>
    </xf>
    <xf numFmtId="3" fontId="2" fillId="0" borderId="1" xfId="2" applyNumberFormat="1" applyFont="1" applyBorder="1" applyAlignment="1">
      <alignment horizontal="center" vertical="center" wrapText="1"/>
    </xf>
    <xf numFmtId="0" fontId="2" fillId="8" borderId="1" xfId="2" applyFont="1" applyFill="1" applyBorder="1" applyAlignment="1">
      <alignment horizontal="left" vertical="top" wrapText="1"/>
    </xf>
    <xf numFmtId="4" fontId="35" fillId="8" borderId="1" xfId="2" applyNumberFormat="1" applyFont="1" applyFill="1" applyBorder="1" applyAlignment="1">
      <alignment horizontal="center"/>
    </xf>
    <xf numFmtId="4" fontId="35" fillId="8" borderId="1" xfId="2" applyNumberFormat="1" applyFont="1" applyFill="1" applyBorder="1" applyAlignment="1">
      <alignment horizontal="center" vertical="top" wrapText="1"/>
    </xf>
    <xf numFmtId="4" fontId="36" fillId="8" borderId="0" xfId="2" applyNumberFormat="1" applyFont="1" applyFill="1" applyAlignment="1">
      <alignment horizontal="center" vertical="center"/>
    </xf>
    <xf numFmtId="4" fontId="35" fillId="8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vertical="top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top" wrapText="1"/>
    </xf>
    <xf numFmtId="4" fontId="37" fillId="0" borderId="1" xfId="1" applyNumberFormat="1" applyFont="1" applyFill="1" applyBorder="1" applyAlignment="1">
      <alignment horizontal="center" vertical="center" wrapText="1"/>
    </xf>
    <xf numFmtId="0" fontId="37" fillId="0" borderId="1" xfId="1" applyNumberFormat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left" vertical="top" wrapText="1"/>
    </xf>
    <xf numFmtId="2" fontId="5" fillId="9" borderId="1" xfId="0" applyNumberFormat="1" applyFont="1" applyFill="1" applyBorder="1" applyAlignment="1">
      <alignment vertical="top"/>
    </xf>
    <xf numFmtId="4" fontId="5" fillId="5" borderId="1" xfId="0" applyNumberFormat="1" applyFont="1" applyFill="1" applyBorder="1" applyAlignment="1">
      <alignment vertical="top" shrinkToFit="1"/>
    </xf>
    <xf numFmtId="10" fontId="5" fillId="16" borderId="1" xfId="3" applyNumberFormat="1" applyFont="1" applyFill="1" applyBorder="1" applyAlignment="1">
      <alignment vertical="top"/>
    </xf>
    <xf numFmtId="0" fontId="2" fillId="8" borderId="1" xfId="2" applyFont="1" applyFill="1" applyBorder="1" applyAlignment="1">
      <alignment horizontal="center" vertical="center" wrapText="1"/>
    </xf>
    <xf numFmtId="4" fontId="2" fillId="8" borderId="1" xfId="0" applyNumberFormat="1" applyFont="1" applyFill="1" applyBorder="1" applyAlignment="1">
      <alignment horizontal="center" vertical="top" wrapText="1"/>
    </xf>
    <xf numFmtId="3" fontId="37" fillId="0" borderId="1" xfId="0" applyNumberFormat="1" applyFont="1" applyBorder="1" applyAlignment="1">
      <alignment horizontal="center" vertical="top" wrapText="1"/>
    </xf>
    <xf numFmtId="3" fontId="2" fillId="0" borderId="6" xfId="2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vertical="top"/>
    </xf>
    <xf numFmtId="3" fontId="37" fillId="0" borderId="2" xfId="0" applyNumberFormat="1" applyFont="1" applyBorder="1" applyAlignment="1">
      <alignment horizontal="center" vertical="top" wrapText="1"/>
    </xf>
    <xf numFmtId="4" fontId="35" fillId="0" borderId="1" xfId="2" applyNumberFormat="1" applyFont="1" applyBorder="1" applyAlignment="1">
      <alignment horizontal="center" vertical="center" wrapText="1"/>
    </xf>
    <xf numFmtId="221" fontId="5" fillId="0" borderId="1" xfId="3" applyNumberFormat="1" applyFont="1" applyFill="1" applyBorder="1" applyAlignment="1">
      <alignment vertical="top"/>
    </xf>
    <xf numFmtId="10" fontId="4" fillId="8" borderId="1" xfId="3" applyNumberFormat="1" applyFont="1" applyFill="1" applyBorder="1" applyAlignment="1">
      <alignment horizontal="center" vertical="top"/>
    </xf>
    <xf numFmtId="0" fontId="32" fillId="0" borderId="1" xfId="2" applyFont="1" applyFill="1" applyBorder="1" applyAlignment="1">
      <alignment horizontal="center" vertical="center" wrapText="1"/>
    </xf>
    <xf numFmtId="221" fontId="5" fillId="0" borderId="1" xfId="3" applyNumberFormat="1" applyFont="1" applyBorder="1" applyAlignment="1">
      <alignment vertical="top"/>
    </xf>
    <xf numFmtId="3" fontId="2" fillId="0" borderId="1" xfId="0" applyNumberFormat="1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top" wrapText="1"/>
    </xf>
    <xf numFmtId="10" fontId="5" fillId="19" borderId="1" xfId="3" applyNumberFormat="1" applyFont="1" applyFill="1" applyBorder="1" applyAlignment="1">
      <alignment vertical="top"/>
    </xf>
    <xf numFmtId="221" fontId="5" fillId="19" borderId="1" xfId="0" applyNumberFormat="1" applyFont="1" applyFill="1" applyBorder="1" applyAlignment="1">
      <alignment vertical="top"/>
    </xf>
    <xf numFmtId="10" fontId="5" fillId="19" borderId="1" xfId="0" applyNumberFormat="1" applyFont="1" applyFill="1" applyBorder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18" fillId="2" borderId="6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center" vertical="top" wrapText="1"/>
    </xf>
    <xf numFmtId="0" fontId="18" fillId="2" borderId="2" xfId="0" applyFont="1" applyFill="1" applyBorder="1" applyAlignment="1">
      <alignment horizontal="center" vertical="top" wrapText="1"/>
    </xf>
    <xf numFmtId="0" fontId="18" fillId="2" borderId="3" xfId="0" applyFont="1" applyFill="1" applyBorder="1" applyAlignment="1">
      <alignment horizontal="center" vertical="top" wrapText="1"/>
    </xf>
    <xf numFmtId="0" fontId="18" fillId="2" borderId="4" xfId="0" applyFont="1" applyFill="1" applyBorder="1" applyAlignment="1">
      <alignment horizontal="center" vertical="top" wrapText="1"/>
    </xf>
    <xf numFmtId="0" fontId="21" fillId="8" borderId="6" xfId="0" applyFont="1" applyFill="1" applyBorder="1" applyAlignment="1">
      <alignment horizontal="center" vertical="top" wrapText="1"/>
    </xf>
    <xf numFmtId="0" fontId="21" fillId="8" borderId="8" xfId="0" applyFont="1" applyFill="1" applyBorder="1" applyAlignment="1">
      <alignment horizontal="center" vertical="top" wrapText="1"/>
    </xf>
    <xf numFmtId="0" fontId="21" fillId="9" borderId="6" xfId="0" applyFont="1" applyFill="1" applyBorder="1" applyAlignment="1">
      <alignment horizontal="center" vertical="top" wrapText="1"/>
    </xf>
    <xf numFmtId="0" fontId="21" fillId="9" borderId="8" xfId="0" applyFont="1" applyFill="1" applyBorder="1" applyAlignment="1">
      <alignment horizontal="center" vertical="top" wrapText="1"/>
    </xf>
    <xf numFmtId="0" fontId="21" fillId="2" borderId="6" xfId="0" applyFont="1" applyFill="1" applyBorder="1" applyAlignment="1">
      <alignment horizontal="center" vertical="top" wrapText="1"/>
    </xf>
    <xf numFmtId="0" fontId="21" fillId="2" borderId="8" xfId="0" applyFont="1" applyFill="1" applyBorder="1" applyAlignment="1">
      <alignment horizontal="center" vertical="top" wrapText="1"/>
    </xf>
    <xf numFmtId="0" fontId="18" fillId="5" borderId="6" xfId="0" applyFont="1" applyFill="1" applyBorder="1" applyAlignment="1">
      <alignment horizontal="center" vertical="top" wrapText="1"/>
    </xf>
    <xf numFmtId="0" fontId="8" fillId="5" borderId="8" xfId="0" applyFont="1" applyFill="1" applyBorder="1" applyAlignment="1">
      <alignment horizontal="center" vertical="top" wrapText="1"/>
    </xf>
    <xf numFmtId="0" fontId="18" fillId="8" borderId="6" xfId="0" applyFont="1" applyFill="1" applyBorder="1" applyAlignment="1">
      <alignment horizontal="center" vertical="top" wrapText="1"/>
    </xf>
    <xf numFmtId="0" fontId="7" fillId="8" borderId="8" xfId="0" applyFont="1" applyFill="1" applyBorder="1" applyAlignment="1">
      <alignment horizontal="center" vertical="top" wrapText="1"/>
    </xf>
    <xf numFmtId="0" fontId="18" fillId="5" borderId="8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21" fillId="2" borderId="1" xfId="0" applyFont="1" applyFill="1" applyBorder="1" applyAlignment="1">
      <alignment horizontal="center" vertical="top"/>
    </xf>
    <xf numFmtId="4" fontId="7" fillId="8" borderId="6" xfId="0" applyNumberFormat="1" applyFont="1" applyFill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18" fillId="9" borderId="6" xfId="0" applyFont="1" applyFill="1" applyBorder="1" applyAlignment="1">
      <alignment horizontal="center" vertical="top" wrapText="1"/>
    </xf>
    <xf numFmtId="0" fontId="18" fillId="9" borderId="8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20" fillId="8" borderId="8" xfId="0" applyFont="1" applyFill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18" fillId="8" borderId="8" xfId="0" applyFont="1" applyFill="1" applyBorder="1" applyAlignment="1">
      <alignment horizontal="center" vertical="top" wrapText="1"/>
    </xf>
    <xf numFmtId="0" fontId="5" fillId="8" borderId="6" xfId="0" applyFont="1" applyFill="1" applyBorder="1" applyAlignment="1">
      <alignment horizontal="center" vertical="top" wrapText="1"/>
    </xf>
    <xf numFmtId="0" fontId="23" fillId="8" borderId="8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22" fillId="2" borderId="2" xfId="0" applyFont="1" applyFill="1" applyBorder="1" applyAlignment="1">
      <alignment horizontal="center" vertical="top" wrapText="1"/>
    </xf>
    <xf numFmtId="0" fontId="22" fillId="2" borderId="3" xfId="0" applyFont="1" applyFill="1" applyBorder="1" applyAlignment="1">
      <alignment horizontal="center" vertical="top" wrapText="1"/>
    </xf>
    <xf numFmtId="0" fontId="22" fillId="2" borderId="4" xfId="0" applyFont="1" applyFill="1" applyBorder="1" applyAlignment="1">
      <alignment horizontal="center" vertical="top" wrapText="1"/>
    </xf>
    <xf numFmtId="0" fontId="4" fillId="8" borderId="6" xfId="0" applyFont="1" applyFill="1" applyBorder="1" applyAlignment="1">
      <alignment horizontal="center" vertical="top" wrapText="1"/>
    </xf>
    <xf numFmtId="0" fontId="0" fillId="8" borderId="8" xfId="0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shrinkToFit="1"/>
    </xf>
    <xf numFmtId="0" fontId="4" fillId="2" borderId="3" xfId="0" applyFont="1" applyFill="1" applyBorder="1" applyAlignment="1">
      <alignment horizontal="center" vertical="top" shrinkToFit="1"/>
    </xf>
    <xf numFmtId="0" fontId="4" fillId="2" borderId="4" xfId="0" applyFont="1" applyFill="1" applyBorder="1" applyAlignment="1">
      <alignment horizontal="center" vertical="top" shrinkToFit="1"/>
    </xf>
    <xf numFmtId="0" fontId="33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3" fillId="7" borderId="2" xfId="0" applyFont="1" applyFill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 indent="1"/>
    </xf>
    <xf numFmtId="0" fontId="12" fillId="0" borderId="1" xfId="0" applyFont="1" applyBorder="1" applyAlignment="1">
      <alignment horizontal="left" vertical="top" wrapText="1" inden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 indent="1"/>
    </xf>
    <xf numFmtId="0" fontId="12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 indent="2"/>
    </xf>
  </cellXfs>
  <cellStyles count="4">
    <cellStyle name="เครื่องหมายจุลภาค_evalPatum-all-124" xfId="1"/>
    <cellStyle name="ปกติ" xfId="0" builtinId="0"/>
    <cellStyle name="ปกติ_evalPatum-all-124" xfId="2"/>
    <cellStyle name="เปอร์เซ็นต์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0.11475409836065574"/>
          <c:y val="6.000011718772888E-2"/>
          <c:w val="0.86270491803278693"/>
          <c:h val="0.67200131250256345"/>
        </c:manualLayout>
      </c:layout>
      <c:barChart>
        <c:barDir val="col"/>
        <c:grouping val="clustered"/>
        <c:ser>
          <c:idx val="0"/>
          <c:order val="0"/>
          <c:tx>
            <c:strRef>
              <c:f>Sheet1!$A$7</c:f>
              <c:strCache>
                <c:ptCount val="1"/>
                <c:pt idx="0">
                  <c:v>วุฒิปริญญาเอก</c:v>
                </c:pt>
              </c:strCache>
            </c:strRef>
          </c:tx>
          <c:spPr>
            <a:pattFill prst="openDmnd">
              <a:fgClr>
                <a:srgbClr val="9999FF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cat>
            <c:numRef>
              <c:f>Sheet1!$B$6:$D$6</c:f>
              <c:numCache>
                <c:formatCode>General</c:formatCode>
                <c:ptCount val="3"/>
                <c:pt idx="0">
                  <c:v>45</c:v>
                </c:pt>
                <c:pt idx="1">
                  <c:v>47</c:v>
                </c:pt>
                <c:pt idx="2">
                  <c:v>48</c:v>
                </c:pt>
              </c:numCache>
            </c:numRef>
          </c:cat>
          <c:val>
            <c:numRef>
              <c:f>Sheet1!$B$7:$D$7</c:f>
              <c:numCache>
                <c:formatCode>0.00%</c:formatCode>
                <c:ptCount val="3"/>
                <c:pt idx="0">
                  <c:v>1.6393442622950821E-2</c:v>
                </c:pt>
                <c:pt idx="1">
                  <c:v>1.3698630136986301E-2</c:v>
                </c:pt>
                <c:pt idx="2">
                  <c:v>2.5316455696202531E-2</c:v>
                </c:pt>
              </c:numCache>
            </c:numRef>
          </c:val>
        </c:ser>
        <c:ser>
          <c:idx val="1"/>
          <c:order val="1"/>
          <c:tx>
            <c:strRef>
              <c:f>Sheet1!$A$8</c:f>
              <c:strCache>
                <c:ptCount val="1"/>
                <c:pt idx="0">
                  <c:v>ตำแหน่งวิชาการ</c:v>
                </c:pt>
              </c:strCache>
            </c:strRef>
          </c:tx>
          <c:spPr>
            <a:pattFill prst="smConfetti">
              <a:fgClr>
                <a:srgbClr val="993366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cat>
            <c:numRef>
              <c:f>Sheet1!$B$6:$D$6</c:f>
              <c:numCache>
                <c:formatCode>General</c:formatCode>
                <c:ptCount val="3"/>
                <c:pt idx="0">
                  <c:v>45</c:v>
                </c:pt>
                <c:pt idx="1">
                  <c:v>47</c:v>
                </c:pt>
                <c:pt idx="2">
                  <c:v>48</c:v>
                </c:pt>
              </c:numCache>
            </c:numRef>
          </c:cat>
          <c:val>
            <c:numRef>
              <c:f>Sheet1!$B$8:$D$8</c:f>
              <c:numCache>
                <c:formatCode>0.00%</c:formatCode>
                <c:ptCount val="3"/>
                <c:pt idx="0">
                  <c:v>1.6393442622950821E-2</c:v>
                </c:pt>
                <c:pt idx="1">
                  <c:v>1.3698630136986301E-2</c:v>
                </c:pt>
                <c:pt idx="2">
                  <c:v>1.2658227848101266E-2</c:v>
                </c:pt>
              </c:numCache>
            </c:numRef>
          </c:val>
        </c:ser>
        <c:ser>
          <c:idx val="2"/>
          <c:order val="2"/>
          <c:tx>
            <c:strRef>
              <c:f>Sheet1!$A$9</c:f>
              <c:strCache>
                <c:ptCount val="1"/>
                <c:pt idx="0">
                  <c:v>การเข้าประชุมวิชาการ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Sheet1!$B$6:$D$6</c:f>
              <c:numCache>
                <c:formatCode>General</c:formatCode>
                <c:ptCount val="3"/>
                <c:pt idx="0">
                  <c:v>45</c:v>
                </c:pt>
                <c:pt idx="1">
                  <c:v>47</c:v>
                </c:pt>
                <c:pt idx="2">
                  <c:v>48</c:v>
                </c:pt>
              </c:numCache>
            </c:numRef>
          </c:cat>
          <c:val>
            <c:numRef>
              <c:f>Sheet1!$B$9:$D$9</c:f>
              <c:numCache>
                <c:formatCode>0.00%</c:formatCode>
                <c:ptCount val="3"/>
                <c:pt idx="0">
                  <c:v>0.42622950819672129</c:v>
                </c:pt>
                <c:pt idx="1">
                  <c:v>0.28767123287671231</c:v>
                </c:pt>
                <c:pt idx="2">
                  <c:v>0.41772151898734178</c:v>
                </c:pt>
              </c:numCache>
            </c:numRef>
          </c:val>
        </c:ser>
        <c:ser>
          <c:idx val="3"/>
          <c:order val="3"/>
          <c:tx>
            <c:strRef>
              <c:f>Sheet1!$A$10</c:f>
              <c:strCache>
                <c:ptCount val="1"/>
                <c:pt idx="0">
                  <c:v>ผลงานตีพิมพ์ </c:v>
                </c:pt>
              </c:strCache>
            </c:strRef>
          </c:tx>
          <c:spPr>
            <a:pattFill prst="solidDmnd">
              <a:fgClr>
                <a:srgbClr val="00008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cat>
            <c:numRef>
              <c:f>Sheet1!$B$6:$D$6</c:f>
              <c:numCache>
                <c:formatCode>General</c:formatCode>
                <c:ptCount val="3"/>
                <c:pt idx="0">
                  <c:v>45</c:v>
                </c:pt>
                <c:pt idx="1">
                  <c:v>47</c:v>
                </c:pt>
                <c:pt idx="2">
                  <c:v>48</c:v>
                </c:pt>
              </c:numCache>
            </c:numRef>
          </c:cat>
          <c:val>
            <c:numRef>
              <c:f>Sheet1!$B$10:$D$10</c:f>
              <c:numCache>
                <c:formatCode>0.00%</c:formatCode>
                <c:ptCount val="3"/>
                <c:pt idx="0">
                  <c:v>3.2786885245901641E-2</c:v>
                </c:pt>
                <c:pt idx="1">
                  <c:v>8.2191780821917804E-2</c:v>
                </c:pt>
                <c:pt idx="2">
                  <c:v>0.16455696202531644</c:v>
                </c:pt>
              </c:numCache>
            </c:numRef>
          </c:val>
        </c:ser>
        <c:ser>
          <c:idx val="4"/>
          <c:order val="4"/>
          <c:tx>
            <c:strRef>
              <c:f>Sheet1!$A$11</c:f>
              <c:strCache>
                <c:ptCount val="1"/>
                <c:pt idx="0">
                  <c:v>จำนวนอาจารย์ที่ทำวิจัย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Sheet1!$B$6:$D$6</c:f>
              <c:numCache>
                <c:formatCode>General</c:formatCode>
                <c:ptCount val="3"/>
                <c:pt idx="0">
                  <c:v>45</c:v>
                </c:pt>
                <c:pt idx="1">
                  <c:v>47</c:v>
                </c:pt>
                <c:pt idx="2">
                  <c:v>48</c:v>
                </c:pt>
              </c:numCache>
            </c:numRef>
          </c:cat>
          <c:val>
            <c:numRef>
              <c:f>Sheet1!$B$11:$D$11</c:f>
              <c:numCache>
                <c:formatCode>0.00%</c:formatCode>
                <c:ptCount val="3"/>
                <c:pt idx="0">
                  <c:v>9.8360655737704916E-2</c:v>
                </c:pt>
                <c:pt idx="1">
                  <c:v>0.1095890410958904</c:v>
                </c:pt>
                <c:pt idx="2">
                  <c:v>0.29113924050632911</c:v>
                </c:pt>
              </c:numCache>
            </c:numRef>
          </c:val>
        </c:ser>
        <c:gapWidth val="50"/>
        <c:overlap val="30"/>
        <c:axId val="115991680"/>
        <c:axId val="115993216"/>
      </c:barChart>
      <c:catAx>
        <c:axId val="11599168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ngsana New"/>
                <a:ea typeface="Angsana New"/>
                <a:cs typeface="Angsana New"/>
              </a:defRPr>
            </a:pPr>
            <a:endParaRPr lang="th-TH"/>
          </a:p>
        </c:txPr>
        <c:crossAx val="115993216"/>
        <c:crosses val="autoZero"/>
        <c:auto val="1"/>
        <c:lblAlgn val="ctr"/>
        <c:lblOffset val="100"/>
        <c:tickLblSkip val="1"/>
        <c:tickMarkSkip val="1"/>
      </c:catAx>
      <c:valAx>
        <c:axId val="11599321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ngsana New"/>
                <a:ea typeface="Angsana New"/>
                <a:cs typeface="Angsana New"/>
              </a:defRPr>
            </a:pPr>
            <a:endParaRPr lang="th-TH"/>
          </a:p>
        </c:txPr>
        <c:crossAx val="1159916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0081967213114754"/>
          <c:y val="4.4000085937667847E-2"/>
          <c:w val="0.30122950819672129"/>
          <c:h val="0.304000593751159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th-TH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h-TH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1524000</xdr:colOff>
      <xdr:row>18</xdr:row>
      <xdr:rowOff>9525</xdr:rowOff>
    </xdr:from>
    <xdr:to>
      <xdr:col>1</xdr:col>
      <xdr:colOff>1762125</xdr:colOff>
      <xdr:row>18</xdr:row>
      <xdr:rowOff>228600</xdr:rowOff>
    </xdr:to>
    <xdr:sp macro="" textlink="">
      <xdr:nvSpPr>
        <xdr:cNvPr id="10244" name="Oval 4"/>
        <xdr:cNvSpPr>
          <a:spLocks noChangeArrowheads="1"/>
        </xdr:cNvSpPr>
      </xdr:nvSpPr>
      <xdr:spPr bwMode="auto">
        <a:xfrm>
          <a:off x="1790700" y="5410200"/>
          <a:ext cx="238125" cy="219075"/>
        </a:xfrm>
        <a:prstGeom prst="ellipse">
          <a:avLst/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76200</xdr:colOff>
      <xdr:row>12</xdr:row>
      <xdr:rowOff>257175</xdr:rowOff>
    </xdr:from>
    <xdr:to>
      <xdr:col>0</xdr:col>
      <xdr:colOff>219075</xdr:colOff>
      <xdr:row>12</xdr:row>
      <xdr:rowOff>409575</xdr:rowOff>
    </xdr:to>
    <xdr:sp macro="" textlink="">
      <xdr:nvSpPr>
        <xdr:cNvPr id="10246" name="Oval 6"/>
        <xdr:cNvSpPr>
          <a:spLocks noChangeArrowheads="1"/>
        </xdr:cNvSpPr>
      </xdr:nvSpPr>
      <xdr:spPr bwMode="auto">
        <a:xfrm>
          <a:off x="76200" y="4333875"/>
          <a:ext cx="142875" cy="0"/>
        </a:xfrm>
        <a:prstGeom prst="ellipse">
          <a:avLst/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85725</xdr:colOff>
      <xdr:row>13</xdr:row>
      <xdr:rowOff>257175</xdr:rowOff>
    </xdr:from>
    <xdr:to>
      <xdr:col>0</xdr:col>
      <xdr:colOff>228600</xdr:colOff>
      <xdr:row>13</xdr:row>
      <xdr:rowOff>409575</xdr:rowOff>
    </xdr:to>
    <xdr:sp macro="" textlink="">
      <xdr:nvSpPr>
        <xdr:cNvPr id="10247" name="Oval 7"/>
        <xdr:cNvSpPr>
          <a:spLocks noChangeArrowheads="1"/>
        </xdr:cNvSpPr>
      </xdr:nvSpPr>
      <xdr:spPr bwMode="auto">
        <a:xfrm>
          <a:off x="85725" y="4333875"/>
          <a:ext cx="142875" cy="0"/>
        </a:xfrm>
        <a:prstGeom prst="ellipse">
          <a:avLst/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6</xdr:row>
      <xdr:rowOff>247650</xdr:rowOff>
    </xdr:from>
    <xdr:to>
      <xdr:col>0</xdr:col>
      <xdr:colOff>180975</xdr:colOff>
      <xdr:row>6</xdr:row>
      <xdr:rowOff>400050</xdr:rowOff>
    </xdr:to>
    <xdr:sp macro="" textlink="">
      <xdr:nvSpPr>
        <xdr:cNvPr id="10248" name="Oval 8"/>
        <xdr:cNvSpPr>
          <a:spLocks noChangeArrowheads="1"/>
        </xdr:cNvSpPr>
      </xdr:nvSpPr>
      <xdr:spPr bwMode="auto">
        <a:xfrm>
          <a:off x="38100" y="1590675"/>
          <a:ext cx="142875" cy="152400"/>
        </a:xfrm>
        <a:prstGeom prst="ellipse">
          <a:avLst/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20</xdr:row>
      <xdr:rowOff>9525</xdr:rowOff>
    </xdr:from>
    <xdr:to>
      <xdr:col>0</xdr:col>
      <xdr:colOff>238125</xdr:colOff>
      <xdr:row>20</xdr:row>
      <xdr:rowOff>228600</xdr:rowOff>
    </xdr:to>
    <xdr:sp macro="" textlink="">
      <xdr:nvSpPr>
        <xdr:cNvPr id="10249" name="Oval 9"/>
        <xdr:cNvSpPr>
          <a:spLocks noChangeArrowheads="1"/>
        </xdr:cNvSpPr>
      </xdr:nvSpPr>
      <xdr:spPr bwMode="auto">
        <a:xfrm>
          <a:off x="0" y="5943600"/>
          <a:ext cx="238125" cy="219075"/>
        </a:xfrm>
        <a:prstGeom prst="ellipse">
          <a:avLst/>
        </a:prstGeom>
        <a:solidFill>
          <a:srgbClr val="FF99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7</xdr:row>
      <xdr:rowOff>276225</xdr:rowOff>
    </xdr:from>
    <xdr:to>
      <xdr:col>0</xdr:col>
      <xdr:colOff>209550</xdr:colOff>
      <xdr:row>7</xdr:row>
      <xdr:rowOff>428625</xdr:rowOff>
    </xdr:to>
    <xdr:sp macro="" textlink="">
      <xdr:nvSpPr>
        <xdr:cNvPr id="19457" name="Oval 1"/>
        <xdr:cNvSpPr>
          <a:spLocks noChangeArrowheads="1"/>
        </xdr:cNvSpPr>
      </xdr:nvSpPr>
      <xdr:spPr bwMode="auto">
        <a:xfrm>
          <a:off x="66675" y="2790825"/>
          <a:ext cx="142875" cy="152400"/>
        </a:xfrm>
        <a:prstGeom prst="ellipse">
          <a:avLst/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66675</xdr:colOff>
      <xdr:row>8</xdr:row>
      <xdr:rowOff>266700</xdr:rowOff>
    </xdr:from>
    <xdr:to>
      <xdr:col>0</xdr:col>
      <xdr:colOff>209550</xdr:colOff>
      <xdr:row>8</xdr:row>
      <xdr:rowOff>419100</xdr:rowOff>
    </xdr:to>
    <xdr:sp macro="" textlink="">
      <xdr:nvSpPr>
        <xdr:cNvPr id="19458" name="Oval 2"/>
        <xdr:cNvSpPr>
          <a:spLocks noChangeArrowheads="1"/>
        </xdr:cNvSpPr>
      </xdr:nvSpPr>
      <xdr:spPr bwMode="auto">
        <a:xfrm>
          <a:off x="66675" y="3314700"/>
          <a:ext cx="142875" cy="152400"/>
        </a:xfrm>
        <a:prstGeom prst="ellipse">
          <a:avLst/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57150</xdr:colOff>
      <xdr:row>10</xdr:row>
      <xdr:rowOff>257175</xdr:rowOff>
    </xdr:from>
    <xdr:to>
      <xdr:col>0</xdr:col>
      <xdr:colOff>200025</xdr:colOff>
      <xdr:row>10</xdr:row>
      <xdr:rowOff>409575</xdr:rowOff>
    </xdr:to>
    <xdr:sp macro="" textlink="">
      <xdr:nvSpPr>
        <xdr:cNvPr id="19459" name="Oval 3"/>
        <xdr:cNvSpPr>
          <a:spLocks noChangeArrowheads="1"/>
        </xdr:cNvSpPr>
      </xdr:nvSpPr>
      <xdr:spPr bwMode="auto">
        <a:xfrm>
          <a:off x="57150" y="4905375"/>
          <a:ext cx="142875" cy="152400"/>
        </a:xfrm>
        <a:prstGeom prst="ellipse">
          <a:avLst/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57150</xdr:colOff>
      <xdr:row>9</xdr:row>
      <xdr:rowOff>285750</xdr:rowOff>
    </xdr:from>
    <xdr:to>
      <xdr:col>0</xdr:col>
      <xdr:colOff>200025</xdr:colOff>
      <xdr:row>9</xdr:row>
      <xdr:rowOff>438150</xdr:rowOff>
    </xdr:to>
    <xdr:sp macro="" textlink="">
      <xdr:nvSpPr>
        <xdr:cNvPr id="19460" name="Oval 4"/>
        <xdr:cNvSpPr>
          <a:spLocks noChangeArrowheads="1"/>
        </xdr:cNvSpPr>
      </xdr:nvSpPr>
      <xdr:spPr bwMode="auto">
        <a:xfrm>
          <a:off x="57150" y="4133850"/>
          <a:ext cx="142875" cy="152400"/>
        </a:xfrm>
        <a:prstGeom prst="ellipse">
          <a:avLst/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66675</xdr:colOff>
      <xdr:row>12</xdr:row>
      <xdr:rowOff>238125</xdr:rowOff>
    </xdr:from>
    <xdr:to>
      <xdr:col>0</xdr:col>
      <xdr:colOff>209550</xdr:colOff>
      <xdr:row>12</xdr:row>
      <xdr:rowOff>390525</xdr:rowOff>
    </xdr:to>
    <xdr:sp macro="" textlink="">
      <xdr:nvSpPr>
        <xdr:cNvPr id="19461" name="Oval 5"/>
        <xdr:cNvSpPr>
          <a:spLocks noChangeArrowheads="1"/>
        </xdr:cNvSpPr>
      </xdr:nvSpPr>
      <xdr:spPr bwMode="auto">
        <a:xfrm>
          <a:off x="66675" y="5448300"/>
          <a:ext cx="142875" cy="0"/>
        </a:xfrm>
        <a:prstGeom prst="ellipse">
          <a:avLst/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66675</xdr:colOff>
      <xdr:row>6</xdr:row>
      <xdr:rowOff>333375</xdr:rowOff>
    </xdr:from>
    <xdr:to>
      <xdr:col>0</xdr:col>
      <xdr:colOff>209550</xdr:colOff>
      <xdr:row>6</xdr:row>
      <xdr:rowOff>485775</xdr:rowOff>
    </xdr:to>
    <xdr:sp macro="" textlink="">
      <xdr:nvSpPr>
        <xdr:cNvPr id="19462" name="Oval 6"/>
        <xdr:cNvSpPr>
          <a:spLocks noChangeArrowheads="1"/>
        </xdr:cNvSpPr>
      </xdr:nvSpPr>
      <xdr:spPr bwMode="auto">
        <a:xfrm>
          <a:off x="66675" y="1781175"/>
          <a:ext cx="142875" cy="152400"/>
        </a:xfrm>
        <a:prstGeom prst="ellipse">
          <a:avLst/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6</xdr:row>
      <xdr:rowOff>323850</xdr:rowOff>
    </xdr:from>
    <xdr:to>
      <xdr:col>0</xdr:col>
      <xdr:colOff>200025</xdr:colOff>
      <xdr:row>6</xdr:row>
      <xdr:rowOff>476250</xdr:rowOff>
    </xdr:to>
    <xdr:sp macro="" textlink="">
      <xdr:nvSpPr>
        <xdr:cNvPr id="20481" name="Oval 1"/>
        <xdr:cNvSpPr>
          <a:spLocks noChangeArrowheads="1"/>
        </xdr:cNvSpPr>
      </xdr:nvSpPr>
      <xdr:spPr bwMode="auto">
        <a:xfrm>
          <a:off x="57150" y="1800225"/>
          <a:ext cx="142875" cy="152400"/>
        </a:xfrm>
        <a:prstGeom prst="ellipse">
          <a:avLst/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57150</xdr:colOff>
      <xdr:row>7</xdr:row>
      <xdr:rowOff>323850</xdr:rowOff>
    </xdr:from>
    <xdr:to>
      <xdr:col>0</xdr:col>
      <xdr:colOff>200025</xdr:colOff>
      <xdr:row>7</xdr:row>
      <xdr:rowOff>476250</xdr:rowOff>
    </xdr:to>
    <xdr:sp macro="" textlink="">
      <xdr:nvSpPr>
        <xdr:cNvPr id="20482" name="Oval 2"/>
        <xdr:cNvSpPr>
          <a:spLocks noChangeArrowheads="1"/>
        </xdr:cNvSpPr>
      </xdr:nvSpPr>
      <xdr:spPr bwMode="auto">
        <a:xfrm>
          <a:off x="57150" y="2867025"/>
          <a:ext cx="142875" cy="152400"/>
        </a:xfrm>
        <a:prstGeom prst="ellipse">
          <a:avLst/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57150</xdr:colOff>
      <xdr:row>8</xdr:row>
      <xdr:rowOff>323850</xdr:rowOff>
    </xdr:from>
    <xdr:to>
      <xdr:col>0</xdr:col>
      <xdr:colOff>200025</xdr:colOff>
      <xdr:row>8</xdr:row>
      <xdr:rowOff>476250</xdr:rowOff>
    </xdr:to>
    <xdr:sp macro="" textlink="">
      <xdr:nvSpPr>
        <xdr:cNvPr id="20483" name="Oval 3"/>
        <xdr:cNvSpPr>
          <a:spLocks noChangeArrowheads="1"/>
        </xdr:cNvSpPr>
      </xdr:nvSpPr>
      <xdr:spPr bwMode="auto">
        <a:xfrm>
          <a:off x="57150" y="3657600"/>
          <a:ext cx="142875" cy="152400"/>
        </a:xfrm>
        <a:prstGeom prst="ellipse">
          <a:avLst/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1524000</xdr:colOff>
      <xdr:row>17</xdr:row>
      <xdr:rowOff>9525</xdr:rowOff>
    </xdr:from>
    <xdr:to>
      <xdr:col>1</xdr:col>
      <xdr:colOff>1762125</xdr:colOff>
      <xdr:row>17</xdr:row>
      <xdr:rowOff>228600</xdr:rowOff>
    </xdr:to>
    <xdr:sp macro="" textlink="">
      <xdr:nvSpPr>
        <xdr:cNvPr id="20484" name="Oval 4"/>
        <xdr:cNvSpPr>
          <a:spLocks noChangeArrowheads="1"/>
        </xdr:cNvSpPr>
      </xdr:nvSpPr>
      <xdr:spPr bwMode="auto">
        <a:xfrm>
          <a:off x="1809750" y="7724775"/>
          <a:ext cx="238125" cy="219075"/>
        </a:xfrm>
        <a:prstGeom prst="ellipse">
          <a:avLst/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6</xdr:row>
      <xdr:rowOff>266700</xdr:rowOff>
    </xdr:from>
    <xdr:to>
      <xdr:col>0</xdr:col>
      <xdr:colOff>219075</xdr:colOff>
      <xdr:row>6</xdr:row>
      <xdr:rowOff>419100</xdr:rowOff>
    </xdr:to>
    <xdr:sp macro="" textlink="">
      <xdr:nvSpPr>
        <xdr:cNvPr id="21505" name="Oval 1"/>
        <xdr:cNvSpPr>
          <a:spLocks noChangeArrowheads="1"/>
        </xdr:cNvSpPr>
      </xdr:nvSpPr>
      <xdr:spPr bwMode="auto">
        <a:xfrm>
          <a:off x="76200" y="1800225"/>
          <a:ext cx="142875" cy="152400"/>
        </a:xfrm>
        <a:prstGeom prst="ellipse">
          <a:avLst/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85725</xdr:colOff>
      <xdr:row>7</xdr:row>
      <xdr:rowOff>257175</xdr:rowOff>
    </xdr:from>
    <xdr:to>
      <xdr:col>0</xdr:col>
      <xdr:colOff>228600</xdr:colOff>
      <xdr:row>7</xdr:row>
      <xdr:rowOff>409575</xdr:rowOff>
    </xdr:to>
    <xdr:sp macro="" textlink="">
      <xdr:nvSpPr>
        <xdr:cNvPr id="21506" name="Oval 2"/>
        <xdr:cNvSpPr>
          <a:spLocks noChangeArrowheads="1"/>
        </xdr:cNvSpPr>
      </xdr:nvSpPr>
      <xdr:spPr bwMode="auto">
        <a:xfrm>
          <a:off x="85725" y="2628900"/>
          <a:ext cx="142875" cy="152400"/>
        </a:xfrm>
        <a:prstGeom prst="ellipse">
          <a:avLst/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1524000</xdr:colOff>
      <xdr:row>14</xdr:row>
      <xdr:rowOff>9525</xdr:rowOff>
    </xdr:from>
    <xdr:to>
      <xdr:col>1</xdr:col>
      <xdr:colOff>1762125</xdr:colOff>
      <xdr:row>14</xdr:row>
      <xdr:rowOff>228600</xdr:rowOff>
    </xdr:to>
    <xdr:sp macro="" textlink="">
      <xdr:nvSpPr>
        <xdr:cNvPr id="21507" name="Oval 3"/>
        <xdr:cNvSpPr>
          <a:spLocks noChangeArrowheads="1"/>
        </xdr:cNvSpPr>
      </xdr:nvSpPr>
      <xdr:spPr bwMode="auto">
        <a:xfrm>
          <a:off x="1809750" y="4514850"/>
          <a:ext cx="238125" cy="219075"/>
        </a:xfrm>
        <a:prstGeom prst="ellipse">
          <a:avLst/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6</xdr:row>
      <xdr:rowOff>285750</xdr:rowOff>
    </xdr:from>
    <xdr:to>
      <xdr:col>0</xdr:col>
      <xdr:colOff>228600</xdr:colOff>
      <xdr:row>6</xdr:row>
      <xdr:rowOff>438150</xdr:rowOff>
    </xdr:to>
    <xdr:sp macro="" textlink="">
      <xdr:nvSpPr>
        <xdr:cNvPr id="22529" name="Oval 1"/>
        <xdr:cNvSpPr>
          <a:spLocks noChangeArrowheads="1"/>
        </xdr:cNvSpPr>
      </xdr:nvSpPr>
      <xdr:spPr bwMode="auto">
        <a:xfrm>
          <a:off x="85725" y="1514475"/>
          <a:ext cx="142875" cy="152400"/>
        </a:xfrm>
        <a:prstGeom prst="ellipse">
          <a:avLst/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1524000</xdr:colOff>
      <xdr:row>22</xdr:row>
      <xdr:rowOff>9525</xdr:rowOff>
    </xdr:from>
    <xdr:to>
      <xdr:col>1</xdr:col>
      <xdr:colOff>1619250</xdr:colOff>
      <xdr:row>22</xdr:row>
      <xdr:rowOff>228600</xdr:rowOff>
    </xdr:to>
    <xdr:sp macro="" textlink="">
      <xdr:nvSpPr>
        <xdr:cNvPr id="22530" name="Oval 2"/>
        <xdr:cNvSpPr>
          <a:spLocks noChangeArrowheads="1"/>
        </xdr:cNvSpPr>
      </xdr:nvSpPr>
      <xdr:spPr bwMode="auto">
        <a:xfrm>
          <a:off x="1809750" y="8162925"/>
          <a:ext cx="95250" cy="219075"/>
        </a:xfrm>
        <a:prstGeom prst="ellipse">
          <a:avLst/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7</xdr:row>
      <xdr:rowOff>238125</xdr:rowOff>
    </xdr:from>
    <xdr:to>
      <xdr:col>0</xdr:col>
      <xdr:colOff>228600</xdr:colOff>
      <xdr:row>7</xdr:row>
      <xdr:rowOff>390525</xdr:rowOff>
    </xdr:to>
    <xdr:sp macro="" textlink="">
      <xdr:nvSpPr>
        <xdr:cNvPr id="23553" name="Oval 1"/>
        <xdr:cNvSpPr>
          <a:spLocks noChangeArrowheads="1"/>
        </xdr:cNvSpPr>
      </xdr:nvSpPr>
      <xdr:spPr bwMode="auto">
        <a:xfrm>
          <a:off x="85725" y="2038350"/>
          <a:ext cx="142875" cy="152400"/>
        </a:xfrm>
        <a:prstGeom prst="ellipse">
          <a:avLst/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85725</xdr:colOff>
      <xdr:row>8</xdr:row>
      <xdr:rowOff>228600</xdr:rowOff>
    </xdr:from>
    <xdr:to>
      <xdr:col>0</xdr:col>
      <xdr:colOff>228600</xdr:colOff>
      <xdr:row>8</xdr:row>
      <xdr:rowOff>381000</xdr:rowOff>
    </xdr:to>
    <xdr:sp macro="" textlink="">
      <xdr:nvSpPr>
        <xdr:cNvPr id="23554" name="Oval 2"/>
        <xdr:cNvSpPr>
          <a:spLocks noChangeArrowheads="1"/>
        </xdr:cNvSpPr>
      </xdr:nvSpPr>
      <xdr:spPr bwMode="auto">
        <a:xfrm>
          <a:off x="85725" y="2562225"/>
          <a:ext cx="142875" cy="152400"/>
        </a:xfrm>
        <a:prstGeom prst="ellipse">
          <a:avLst/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95250</xdr:colOff>
      <xdr:row>10</xdr:row>
      <xdr:rowOff>238125</xdr:rowOff>
    </xdr:from>
    <xdr:to>
      <xdr:col>0</xdr:col>
      <xdr:colOff>238125</xdr:colOff>
      <xdr:row>10</xdr:row>
      <xdr:rowOff>390525</xdr:rowOff>
    </xdr:to>
    <xdr:sp macro="" textlink="">
      <xdr:nvSpPr>
        <xdr:cNvPr id="23555" name="Oval 3"/>
        <xdr:cNvSpPr>
          <a:spLocks noChangeArrowheads="1"/>
        </xdr:cNvSpPr>
      </xdr:nvSpPr>
      <xdr:spPr bwMode="auto">
        <a:xfrm>
          <a:off x="95250" y="3352800"/>
          <a:ext cx="142875" cy="152400"/>
        </a:xfrm>
        <a:prstGeom prst="ellipse">
          <a:avLst/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1524000</xdr:colOff>
      <xdr:row>23</xdr:row>
      <xdr:rowOff>9525</xdr:rowOff>
    </xdr:from>
    <xdr:to>
      <xdr:col>1</xdr:col>
      <xdr:colOff>1762125</xdr:colOff>
      <xdr:row>23</xdr:row>
      <xdr:rowOff>228600</xdr:rowOff>
    </xdr:to>
    <xdr:sp macro="" textlink="">
      <xdr:nvSpPr>
        <xdr:cNvPr id="23556" name="Oval 4"/>
        <xdr:cNvSpPr>
          <a:spLocks noChangeArrowheads="1"/>
        </xdr:cNvSpPr>
      </xdr:nvSpPr>
      <xdr:spPr bwMode="auto">
        <a:xfrm>
          <a:off x="1819275" y="8162925"/>
          <a:ext cx="238125" cy="219075"/>
        </a:xfrm>
        <a:prstGeom prst="ellipse">
          <a:avLst/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6</xdr:row>
      <xdr:rowOff>247650</xdr:rowOff>
    </xdr:from>
    <xdr:to>
      <xdr:col>0</xdr:col>
      <xdr:colOff>190500</xdr:colOff>
      <xdr:row>6</xdr:row>
      <xdr:rowOff>400050</xdr:rowOff>
    </xdr:to>
    <xdr:sp macro="" textlink="">
      <xdr:nvSpPr>
        <xdr:cNvPr id="24577" name="Oval 1"/>
        <xdr:cNvSpPr>
          <a:spLocks noChangeArrowheads="1"/>
        </xdr:cNvSpPr>
      </xdr:nvSpPr>
      <xdr:spPr bwMode="auto">
        <a:xfrm>
          <a:off x="47625" y="1724025"/>
          <a:ext cx="142875" cy="152400"/>
        </a:xfrm>
        <a:prstGeom prst="ellipse">
          <a:avLst/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7</xdr:row>
      <xdr:rowOff>257175</xdr:rowOff>
    </xdr:from>
    <xdr:to>
      <xdr:col>0</xdr:col>
      <xdr:colOff>180975</xdr:colOff>
      <xdr:row>7</xdr:row>
      <xdr:rowOff>409575</xdr:rowOff>
    </xdr:to>
    <xdr:sp macro="" textlink="">
      <xdr:nvSpPr>
        <xdr:cNvPr id="24578" name="Oval 2"/>
        <xdr:cNvSpPr>
          <a:spLocks noChangeArrowheads="1"/>
        </xdr:cNvSpPr>
      </xdr:nvSpPr>
      <xdr:spPr bwMode="auto">
        <a:xfrm>
          <a:off x="38100" y="2266950"/>
          <a:ext cx="142875" cy="152400"/>
        </a:xfrm>
        <a:prstGeom prst="ellipse">
          <a:avLst/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1524000</xdr:colOff>
      <xdr:row>13</xdr:row>
      <xdr:rowOff>9525</xdr:rowOff>
    </xdr:from>
    <xdr:to>
      <xdr:col>1</xdr:col>
      <xdr:colOff>1762125</xdr:colOff>
      <xdr:row>13</xdr:row>
      <xdr:rowOff>228600</xdr:rowOff>
    </xdr:to>
    <xdr:sp macro="" textlink="">
      <xdr:nvSpPr>
        <xdr:cNvPr id="24579" name="Oval 3"/>
        <xdr:cNvSpPr>
          <a:spLocks noChangeArrowheads="1"/>
        </xdr:cNvSpPr>
      </xdr:nvSpPr>
      <xdr:spPr bwMode="auto">
        <a:xfrm>
          <a:off x="1752600" y="3819525"/>
          <a:ext cx="238125" cy="219075"/>
        </a:xfrm>
        <a:prstGeom prst="ellipse">
          <a:avLst/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228600</xdr:rowOff>
    </xdr:from>
    <xdr:to>
      <xdr:col>1</xdr:col>
      <xdr:colOff>0</xdr:colOff>
      <xdr:row>1</xdr:row>
      <xdr:rowOff>228600</xdr:rowOff>
    </xdr:to>
    <xdr:sp macro="" textlink="">
      <xdr:nvSpPr>
        <xdr:cNvPr id="11265" name="Line 1"/>
        <xdr:cNvSpPr>
          <a:spLocks noChangeShapeType="1"/>
        </xdr:cNvSpPr>
      </xdr:nvSpPr>
      <xdr:spPr bwMode="auto">
        <a:xfrm>
          <a:off x="2390775" y="523875"/>
          <a:ext cx="0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228600</xdr:rowOff>
    </xdr:from>
    <xdr:to>
      <xdr:col>1</xdr:col>
      <xdr:colOff>0</xdr:colOff>
      <xdr:row>2</xdr:row>
      <xdr:rowOff>228600</xdr:rowOff>
    </xdr:to>
    <xdr:sp macro="" textlink="">
      <xdr:nvSpPr>
        <xdr:cNvPr id="11266" name="Line 2"/>
        <xdr:cNvSpPr>
          <a:spLocks noChangeShapeType="1"/>
        </xdr:cNvSpPr>
      </xdr:nvSpPr>
      <xdr:spPr bwMode="auto">
        <a:xfrm>
          <a:off x="2390775" y="819150"/>
          <a:ext cx="0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228600</xdr:rowOff>
    </xdr:from>
    <xdr:to>
      <xdr:col>2</xdr:col>
      <xdr:colOff>0</xdr:colOff>
      <xdr:row>2</xdr:row>
      <xdr:rowOff>228600</xdr:rowOff>
    </xdr:to>
    <xdr:sp macro="" textlink="">
      <xdr:nvSpPr>
        <xdr:cNvPr id="11267" name="Line 3"/>
        <xdr:cNvSpPr>
          <a:spLocks noChangeShapeType="1"/>
        </xdr:cNvSpPr>
      </xdr:nvSpPr>
      <xdr:spPr bwMode="auto">
        <a:xfrm>
          <a:off x="3467100" y="819150"/>
          <a:ext cx="0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4</xdr:col>
      <xdr:colOff>0</xdr:colOff>
      <xdr:row>2</xdr:row>
      <xdr:rowOff>228600</xdr:rowOff>
    </xdr:from>
    <xdr:to>
      <xdr:col>4</xdr:col>
      <xdr:colOff>0</xdr:colOff>
      <xdr:row>2</xdr:row>
      <xdr:rowOff>228600</xdr:rowOff>
    </xdr:to>
    <xdr:sp macro="" textlink="">
      <xdr:nvSpPr>
        <xdr:cNvPr id="11268" name="Line 4"/>
        <xdr:cNvSpPr>
          <a:spLocks noChangeShapeType="1"/>
        </xdr:cNvSpPr>
      </xdr:nvSpPr>
      <xdr:spPr bwMode="auto">
        <a:xfrm>
          <a:off x="5581650" y="819150"/>
          <a:ext cx="0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4</xdr:col>
      <xdr:colOff>0</xdr:colOff>
      <xdr:row>2</xdr:row>
      <xdr:rowOff>228600</xdr:rowOff>
    </xdr:from>
    <xdr:to>
      <xdr:col>4</xdr:col>
      <xdr:colOff>0</xdr:colOff>
      <xdr:row>2</xdr:row>
      <xdr:rowOff>228600</xdr:rowOff>
    </xdr:to>
    <xdr:sp macro="" textlink="">
      <xdr:nvSpPr>
        <xdr:cNvPr id="11269" name="Line 5"/>
        <xdr:cNvSpPr>
          <a:spLocks noChangeShapeType="1"/>
        </xdr:cNvSpPr>
      </xdr:nvSpPr>
      <xdr:spPr bwMode="auto">
        <a:xfrm>
          <a:off x="5581650" y="819150"/>
          <a:ext cx="0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4</xdr:col>
      <xdr:colOff>0</xdr:colOff>
      <xdr:row>2</xdr:row>
      <xdr:rowOff>228600</xdr:rowOff>
    </xdr:from>
    <xdr:to>
      <xdr:col>4</xdr:col>
      <xdr:colOff>0</xdr:colOff>
      <xdr:row>2</xdr:row>
      <xdr:rowOff>228600</xdr:rowOff>
    </xdr:to>
    <xdr:sp macro="" textlink="">
      <xdr:nvSpPr>
        <xdr:cNvPr id="11270" name="Line 6"/>
        <xdr:cNvSpPr>
          <a:spLocks noChangeShapeType="1"/>
        </xdr:cNvSpPr>
      </xdr:nvSpPr>
      <xdr:spPr bwMode="auto">
        <a:xfrm>
          <a:off x="5581650" y="819150"/>
          <a:ext cx="0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561975</xdr:colOff>
      <xdr:row>1</xdr:row>
      <xdr:rowOff>219075</xdr:rowOff>
    </xdr:from>
    <xdr:to>
      <xdr:col>4</xdr:col>
      <xdr:colOff>0</xdr:colOff>
      <xdr:row>1</xdr:row>
      <xdr:rowOff>219075</xdr:rowOff>
    </xdr:to>
    <xdr:sp macro="" textlink="">
      <xdr:nvSpPr>
        <xdr:cNvPr id="11271" name="Line 7"/>
        <xdr:cNvSpPr>
          <a:spLocks noChangeShapeType="1"/>
        </xdr:cNvSpPr>
      </xdr:nvSpPr>
      <xdr:spPr bwMode="auto">
        <a:xfrm>
          <a:off x="561975" y="514350"/>
          <a:ext cx="5019675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1828800</xdr:colOff>
      <xdr:row>2</xdr:row>
      <xdr:rowOff>228600</xdr:rowOff>
    </xdr:from>
    <xdr:to>
      <xdr:col>1</xdr:col>
      <xdr:colOff>1200150</xdr:colOff>
      <xdr:row>2</xdr:row>
      <xdr:rowOff>228600</xdr:rowOff>
    </xdr:to>
    <xdr:sp macro="" textlink="">
      <xdr:nvSpPr>
        <xdr:cNvPr id="11272" name="Line 8"/>
        <xdr:cNvSpPr>
          <a:spLocks noChangeShapeType="1"/>
        </xdr:cNvSpPr>
      </xdr:nvSpPr>
      <xdr:spPr bwMode="auto">
        <a:xfrm>
          <a:off x="1828800" y="819150"/>
          <a:ext cx="1638300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4</xdr:col>
      <xdr:colOff>0</xdr:colOff>
      <xdr:row>2</xdr:row>
      <xdr:rowOff>228600</xdr:rowOff>
    </xdr:from>
    <xdr:to>
      <xdr:col>4</xdr:col>
      <xdr:colOff>0</xdr:colOff>
      <xdr:row>2</xdr:row>
      <xdr:rowOff>228600</xdr:rowOff>
    </xdr:to>
    <xdr:sp macro="" textlink="">
      <xdr:nvSpPr>
        <xdr:cNvPr id="11273" name="Line 9"/>
        <xdr:cNvSpPr>
          <a:spLocks noChangeShapeType="1"/>
        </xdr:cNvSpPr>
      </xdr:nvSpPr>
      <xdr:spPr bwMode="auto">
        <a:xfrm>
          <a:off x="5581650" y="819150"/>
          <a:ext cx="0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238125</xdr:rowOff>
    </xdr:from>
    <xdr:to>
      <xdr:col>4</xdr:col>
      <xdr:colOff>0</xdr:colOff>
      <xdr:row>2</xdr:row>
      <xdr:rowOff>238125</xdr:rowOff>
    </xdr:to>
    <xdr:sp macro="" textlink="">
      <xdr:nvSpPr>
        <xdr:cNvPr id="11274" name="Line 10"/>
        <xdr:cNvSpPr>
          <a:spLocks noChangeShapeType="1"/>
        </xdr:cNvSpPr>
      </xdr:nvSpPr>
      <xdr:spPr bwMode="auto">
        <a:xfrm>
          <a:off x="3467100" y="828675"/>
          <a:ext cx="2114550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1</xdr:row>
      <xdr:rowOff>66675</xdr:rowOff>
    </xdr:from>
    <xdr:to>
      <xdr:col>13</xdr:col>
      <xdr:colOff>142875</xdr:colOff>
      <xdr:row>16</xdr:row>
      <xdr:rowOff>19050</xdr:rowOff>
    </xdr:to>
    <xdr:graphicFrame macro="">
      <xdr:nvGraphicFramePr>
        <xdr:cNvPr id="266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5"/>
  </sheetPr>
  <dimension ref="A1:H12"/>
  <sheetViews>
    <sheetView tabSelected="1" workbookViewId="0">
      <selection activeCell="B9" sqref="B9"/>
    </sheetView>
  </sheetViews>
  <sheetFormatPr defaultRowHeight="23.25"/>
  <cols>
    <col min="1" max="1" width="53.28515625" style="39" customWidth="1"/>
    <col min="2" max="2" width="19.28515625" style="39" customWidth="1"/>
    <col min="3" max="3" width="15.5703125" style="39" customWidth="1"/>
    <col min="4" max="4" width="9.140625" style="39"/>
    <col min="5" max="5" width="13.7109375" style="39" customWidth="1"/>
    <col min="6" max="6" width="5.42578125" style="39" customWidth="1"/>
    <col min="7" max="7" width="5.5703125" style="39" customWidth="1"/>
    <col min="8" max="8" width="5.28515625" style="39" customWidth="1"/>
    <col min="9" max="16384" width="9.140625" style="39"/>
  </cols>
  <sheetData>
    <row r="1" spans="1:8">
      <c r="A1" s="232" t="s">
        <v>409</v>
      </c>
      <c r="B1" s="232"/>
      <c r="C1" s="232"/>
    </row>
    <row r="2" spans="1:8">
      <c r="B2" s="233" t="s">
        <v>465</v>
      </c>
      <c r="C2" s="233"/>
    </row>
    <row r="3" spans="1:8" ht="42">
      <c r="A3" s="74" t="s">
        <v>406</v>
      </c>
      <c r="B3" s="77" t="s">
        <v>1</v>
      </c>
      <c r="C3" s="77" t="s">
        <v>407</v>
      </c>
      <c r="H3" s="39">
        <f>COUNTIF($B$4:$B$7,"&lt;1.5")</f>
        <v>0</v>
      </c>
    </row>
    <row r="4" spans="1:8">
      <c r="A4" s="72" t="s">
        <v>2</v>
      </c>
      <c r="B4" s="73">
        <f>ม.1!F3</f>
        <v>3.0000000000000004</v>
      </c>
      <c r="C4" s="75" t="str">
        <f t="shared" ref="C4:C11" si="0">IF(B4&gt;=4.5,"ดีมาก",IF(B4&gt;=3.5,"ดี",IF(B4&gt;=2.5,"พอใช้",IF(B4&gt;=1.5,"ควรปรับปรุง","ต้องปรับปรุง"))))</f>
        <v>พอใช้</v>
      </c>
      <c r="E4" s="39" t="s">
        <v>425</v>
      </c>
      <c r="F4" s="39">
        <f>COUNTIF($B$4:$B$10,"&lt;1.5")</f>
        <v>0</v>
      </c>
      <c r="G4" s="39">
        <f>F4</f>
        <v>0</v>
      </c>
      <c r="H4" s="39">
        <f>G3+G4</f>
        <v>0</v>
      </c>
    </row>
    <row r="5" spans="1:8">
      <c r="A5" s="72" t="s">
        <v>3</v>
      </c>
      <c r="B5" s="73">
        <f>ม.2!F3</f>
        <v>2</v>
      </c>
      <c r="C5" s="75" t="str">
        <f>IF(B5&gt;=4.5,"ดีมาก",IF(B5&gt;=3.5,"ดี",IF(B5&gt;=2.5,"พอใช้",IF(B5&gt;=1.5,"ควรปรับปรุง","ต้องปรับปรุง"))))</f>
        <v>ควรปรับปรุง</v>
      </c>
      <c r="E5" s="39" t="s">
        <v>426</v>
      </c>
      <c r="F5" s="39">
        <f>COUNTIF($B$4:$B$10,"&lt;2.5")</f>
        <v>1</v>
      </c>
      <c r="G5" s="39">
        <f>F5-F4</f>
        <v>1</v>
      </c>
      <c r="H5" s="39">
        <f>G4+G5</f>
        <v>1</v>
      </c>
    </row>
    <row r="6" spans="1:8">
      <c r="A6" s="72" t="s">
        <v>408</v>
      </c>
      <c r="B6" s="73">
        <f>ม.3!F3</f>
        <v>3.6111111111111112</v>
      </c>
      <c r="C6" s="75" t="str">
        <f t="shared" si="0"/>
        <v>ดี</v>
      </c>
      <c r="E6" s="39" t="s">
        <v>427</v>
      </c>
      <c r="F6" s="39">
        <f>COUNTIF($B$4:$B$10,"&lt;3.5")</f>
        <v>3</v>
      </c>
      <c r="G6" s="39">
        <f>F6-F5</f>
        <v>2</v>
      </c>
    </row>
    <row r="7" spans="1:8">
      <c r="A7" s="72" t="s">
        <v>410</v>
      </c>
      <c r="B7" s="73">
        <f>ม.4!G3</f>
        <v>5</v>
      </c>
      <c r="C7" s="75" t="str">
        <f t="shared" si="0"/>
        <v>ดีมาก</v>
      </c>
      <c r="E7" s="39" t="s">
        <v>428</v>
      </c>
      <c r="F7" s="39">
        <f>COUNTIF($B$4:$B$10,"&lt;4.5")</f>
        <v>5</v>
      </c>
      <c r="G7" s="39">
        <f>F7-F6</f>
        <v>2</v>
      </c>
      <c r="H7" s="39">
        <f>G7+G8</f>
        <v>4</v>
      </c>
    </row>
    <row r="8" spans="1:8">
      <c r="A8" s="72" t="s">
        <v>4</v>
      </c>
      <c r="B8" s="73">
        <f>ม.5!F3</f>
        <v>4.09</v>
      </c>
      <c r="C8" s="75" t="str">
        <f t="shared" si="0"/>
        <v>ดี</v>
      </c>
      <c r="E8" s="39" t="s">
        <v>429</v>
      </c>
      <c r="F8" s="39">
        <f>COUNTIF($B$4:$B$10,"&gt;=4.5")</f>
        <v>2</v>
      </c>
      <c r="G8" s="39">
        <f>F8</f>
        <v>2</v>
      </c>
    </row>
    <row r="9" spans="1:8">
      <c r="A9" s="72" t="s">
        <v>411</v>
      </c>
      <c r="B9" s="73">
        <f>ม.6!G3</f>
        <v>2.8890000000000002</v>
      </c>
      <c r="C9" s="75" t="str">
        <f t="shared" si="0"/>
        <v>พอใช้</v>
      </c>
    </row>
    <row r="10" spans="1:8">
      <c r="A10" s="72" t="s">
        <v>412</v>
      </c>
      <c r="B10" s="73">
        <f>ม.7!F3</f>
        <v>5</v>
      </c>
      <c r="C10" s="75" t="str">
        <f t="shared" si="0"/>
        <v>ดีมาก</v>
      </c>
    </row>
    <row r="11" spans="1:8">
      <c r="A11" s="74" t="s">
        <v>457</v>
      </c>
      <c r="B11" s="76">
        <f>(B4*0.35+B5*0.2+B6*0.25+B7*0.2+B8*0.2+B9*0.2+B10*0.2)/1.6</f>
        <v>3.5928611111111106</v>
      </c>
      <c r="C11" s="119" t="str">
        <f t="shared" si="0"/>
        <v>ดี</v>
      </c>
    </row>
    <row r="12" spans="1:8">
      <c r="A12" s="74" t="s">
        <v>453</v>
      </c>
      <c r="B12" s="76">
        <f>(B4*0.35+B5*0.2+B6*0.25+B7*0.2)</f>
        <v>3.3527777777777779</v>
      </c>
      <c r="C12" s="116"/>
    </row>
  </sheetData>
  <customSheetViews>
    <customSheetView guid="{6B783606-DF3C-4CE5-973B-7F1047B30F87}" showRuler="0">
      <selection activeCell="B13" sqref="B13"/>
      <pageMargins left="0.75" right="0.52" top="1" bottom="1" header="0.5" footer="0.5"/>
      <pageSetup paperSize="9" orientation="portrait" horizontalDpi="4294967293" r:id="rId1"/>
      <headerFooter alignWithMargins="0"/>
    </customSheetView>
  </customSheetViews>
  <mergeCells count="2">
    <mergeCell ref="A1:C1"/>
    <mergeCell ref="B2:C2"/>
  </mergeCells>
  <phoneticPr fontId="0" type="noConversion"/>
  <pageMargins left="0.75" right="0.52" top="1" bottom="1" header="0.5" footer="0.5"/>
  <pageSetup paperSize="9" orientation="portrait" horizontalDpi="4294967293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3"/>
  </sheetPr>
  <dimension ref="A1:S21"/>
  <sheetViews>
    <sheetView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5" sqref="C5:E5"/>
    </sheetView>
  </sheetViews>
  <sheetFormatPr defaultRowHeight="21"/>
  <cols>
    <col min="1" max="1" width="4" style="1" customWidth="1"/>
    <col min="2" max="2" width="35.7109375" style="1" customWidth="1"/>
    <col min="3" max="3" width="6.7109375" style="1" customWidth="1"/>
    <col min="4" max="4" width="7" style="1" customWidth="1"/>
    <col min="5" max="5" width="10" style="1" customWidth="1"/>
    <col min="6" max="6" width="7.140625" style="1" customWidth="1"/>
    <col min="7" max="7" width="6.5703125" style="1" customWidth="1"/>
    <col min="8" max="8" width="6.140625" style="1" customWidth="1"/>
    <col min="9" max="9" width="6.42578125" style="1" customWidth="1"/>
    <col min="10" max="10" width="6.85546875" style="1" customWidth="1"/>
    <col min="11" max="11" width="7" style="1" customWidth="1"/>
    <col min="12" max="12" width="6.5703125" style="1" customWidth="1"/>
    <col min="13" max="13" width="6.7109375" style="1" customWidth="1"/>
    <col min="14" max="14" width="5.7109375" style="1" customWidth="1"/>
    <col min="15" max="17" width="4.7109375" style="1" customWidth="1"/>
    <col min="18" max="16384" width="9.140625" style="1"/>
  </cols>
  <sheetData>
    <row r="1" spans="1:19" ht="23.25">
      <c r="A1" s="232" t="s">
        <v>70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</row>
    <row r="2" spans="1:19" hidden="1">
      <c r="B2" s="7"/>
    </row>
    <row r="3" spans="1:19" s="39" customFormat="1" ht="23.25">
      <c r="A3" s="106"/>
      <c r="B3" s="107" t="s">
        <v>350</v>
      </c>
      <c r="C3" s="106"/>
      <c r="D3" s="106"/>
      <c r="E3" s="106"/>
      <c r="F3" s="108">
        <f>SUM(M7,M8,M9,M10,M11,M12,M13,M14)/N15</f>
        <v>3.0000000000000004</v>
      </c>
      <c r="G3" s="106"/>
      <c r="H3" s="107" t="s">
        <v>349</v>
      </c>
      <c r="I3" s="106"/>
      <c r="J3" s="106"/>
      <c r="K3" s="106"/>
      <c r="L3" s="106"/>
      <c r="M3" s="106"/>
      <c r="N3" s="106"/>
      <c r="O3" s="106"/>
      <c r="P3" s="106"/>
      <c r="Q3" s="106"/>
    </row>
    <row r="4" spans="1:19" hidden="1"/>
    <row r="5" spans="1:19" ht="36" customHeight="1">
      <c r="A5" s="234" t="s">
        <v>66</v>
      </c>
      <c r="B5" s="234"/>
      <c r="C5" s="234" t="s">
        <v>346</v>
      </c>
      <c r="D5" s="234"/>
      <c r="E5" s="234"/>
      <c r="F5" s="248" t="s">
        <v>456</v>
      </c>
      <c r="G5" s="237" t="s">
        <v>430</v>
      </c>
      <c r="H5" s="238"/>
      <c r="I5" s="239"/>
      <c r="J5" s="240" t="s">
        <v>414</v>
      </c>
      <c r="K5" s="242" t="s">
        <v>415</v>
      </c>
      <c r="L5" s="246" t="s">
        <v>420</v>
      </c>
      <c r="M5" s="235" t="s">
        <v>416</v>
      </c>
      <c r="N5" s="244" t="s">
        <v>413</v>
      </c>
      <c r="O5" s="234" t="s">
        <v>335</v>
      </c>
      <c r="P5" s="234"/>
      <c r="Q5" s="234"/>
    </row>
    <row r="6" spans="1:19" ht="23.25" customHeight="1">
      <c r="A6" s="234"/>
      <c r="B6" s="234"/>
      <c r="C6" s="35">
        <v>2546</v>
      </c>
      <c r="D6" s="35">
        <v>2547</v>
      </c>
      <c r="E6" s="35">
        <v>2548</v>
      </c>
      <c r="F6" s="249"/>
      <c r="G6" s="35">
        <v>2544</v>
      </c>
      <c r="H6" s="35">
        <v>2547</v>
      </c>
      <c r="I6" s="35">
        <v>2548</v>
      </c>
      <c r="J6" s="241"/>
      <c r="K6" s="243"/>
      <c r="L6" s="247"/>
      <c r="M6" s="236"/>
      <c r="N6" s="245"/>
      <c r="O6" s="35">
        <v>1</v>
      </c>
      <c r="P6" s="35">
        <v>2</v>
      </c>
      <c r="Q6" s="35">
        <v>3</v>
      </c>
    </row>
    <row r="7" spans="1:19" ht="37.5">
      <c r="A7" s="34">
        <v>1.1000000000000001</v>
      </c>
      <c r="B7" s="109" t="s">
        <v>67</v>
      </c>
      <c r="C7" s="214">
        <f>(data!B48+data!B51)/data!B47</f>
        <v>0.42056074766355139</v>
      </c>
      <c r="D7" s="179">
        <f>(data!C48+data!C51)/data!C47</f>
        <v>0.57976653696498059</v>
      </c>
      <c r="E7" s="179">
        <f>(data!D48+data!D51)/data!D47</f>
        <v>0.66768292682926833</v>
      </c>
      <c r="F7" s="133">
        <v>0.5</v>
      </c>
      <c r="G7" s="32">
        <f t="shared" ref="G7:I10" si="0">IF(OR(C7="N/A",C7=0),0,IF(C7&lt;$O7,1,IF(C7&lt;$Q7,2,3)))</f>
        <v>1</v>
      </c>
      <c r="H7" s="32">
        <f t="shared" si="0"/>
        <v>1</v>
      </c>
      <c r="I7" s="32">
        <f t="shared" si="0"/>
        <v>2</v>
      </c>
      <c r="J7" s="83">
        <f t="shared" ref="J7:J14" si="1">IF(ISNUMBER(E7),IF(AND(E7&gt;=F7,F7&gt;0),1,0),0)</f>
        <v>1</v>
      </c>
      <c r="K7" s="85">
        <f>IF(I7=3,1,IF(I7-G7&gt;=1,1,0))</f>
        <v>1</v>
      </c>
      <c r="L7" s="90">
        <f>SUM(I7:K7)</f>
        <v>4</v>
      </c>
      <c r="M7" s="181">
        <f>(N7*L7)</f>
        <v>26.666666666666668</v>
      </c>
      <c r="N7" s="181">
        <f t="shared" ref="N7:N12" si="2">$S$7/6</f>
        <v>6.666666666666667</v>
      </c>
      <c r="O7" s="97">
        <v>0.6</v>
      </c>
      <c r="P7" s="97">
        <v>0.79</v>
      </c>
      <c r="Q7" s="97">
        <v>0.8</v>
      </c>
      <c r="S7" s="1">
        <v>40</v>
      </c>
    </row>
    <row r="8" spans="1:19" ht="56.25">
      <c r="A8" s="34">
        <v>1.2</v>
      </c>
      <c r="B8" s="109" t="s">
        <v>68</v>
      </c>
      <c r="C8" s="169">
        <v>54.7</v>
      </c>
      <c r="D8" s="169">
        <v>56.3</v>
      </c>
      <c r="E8" s="179">
        <f>data!D49/data!D47</f>
        <v>0.40853658536585363</v>
      </c>
      <c r="F8" s="155">
        <v>0.4</v>
      </c>
      <c r="G8" s="32">
        <f t="shared" si="0"/>
        <v>3</v>
      </c>
      <c r="H8" s="32">
        <f t="shared" si="0"/>
        <v>3</v>
      </c>
      <c r="I8" s="32">
        <f t="shared" si="0"/>
        <v>1</v>
      </c>
      <c r="J8" s="83">
        <f t="shared" si="1"/>
        <v>1</v>
      </c>
      <c r="K8" s="85">
        <f>IF(I8=3,1,IF(I8-G8&gt;=1,1,0))</f>
        <v>0</v>
      </c>
      <c r="L8" s="90">
        <f t="shared" ref="L8:L14" si="3">SUM(I8:K8)</f>
        <v>2</v>
      </c>
      <c r="M8" s="181">
        <f t="shared" ref="M8:M14" si="4">(N8*L8)</f>
        <v>13.333333333333334</v>
      </c>
      <c r="N8" s="181">
        <f t="shared" si="2"/>
        <v>6.666666666666667</v>
      </c>
      <c r="O8" s="97">
        <v>0.6</v>
      </c>
      <c r="P8" s="97">
        <v>0.79</v>
      </c>
      <c r="Q8" s="97">
        <v>0.8</v>
      </c>
      <c r="S8" s="1">
        <v>6</v>
      </c>
    </row>
    <row r="9" spans="1:19" ht="37.5">
      <c r="A9" s="34">
        <v>1.3</v>
      </c>
      <c r="B9" s="109" t="s">
        <v>336</v>
      </c>
      <c r="C9" s="169">
        <v>22.5</v>
      </c>
      <c r="D9" s="169">
        <v>14.1</v>
      </c>
      <c r="E9" s="179">
        <f>data!D50/data!D47</f>
        <v>0.2225609756097561</v>
      </c>
      <c r="F9" s="155">
        <v>0.7</v>
      </c>
      <c r="G9" s="32">
        <f t="shared" si="0"/>
        <v>3</v>
      </c>
      <c r="H9" s="32">
        <f t="shared" si="0"/>
        <v>3</v>
      </c>
      <c r="I9" s="32">
        <f t="shared" si="0"/>
        <v>1</v>
      </c>
      <c r="J9" s="83">
        <f t="shared" si="1"/>
        <v>0</v>
      </c>
      <c r="K9" s="85">
        <f t="shared" ref="K9:K14" si="5">IF(I9=3,1,IF(I9-G9&gt;=1,1,0))</f>
        <v>0</v>
      </c>
      <c r="L9" s="90">
        <f t="shared" si="3"/>
        <v>1</v>
      </c>
      <c r="M9" s="181">
        <f t="shared" si="4"/>
        <v>6.666666666666667</v>
      </c>
      <c r="N9" s="181">
        <f t="shared" si="2"/>
        <v>6.666666666666667</v>
      </c>
      <c r="O9" s="97">
        <v>0.75</v>
      </c>
      <c r="P9" s="97">
        <v>0.99</v>
      </c>
      <c r="Q9" s="97">
        <v>1</v>
      </c>
    </row>
    <row r="10" spans="1:19" ht="37.5">
      <c r="A10" s="34">
        <v>1.4</v>
      </c>
      <c r="B10" s="109" t="s">
        <v>69</v>
      </c>
      <c r="C10" s="180">
        <f>data!B52</f>
        <v>4</v>
      </c>
      <c r="D10" s="180">
        <f>data!C52</f>
        <v>3.82</v>
      </c>
      <c r="E10" s="180">
        <f>data!D52</f>
        <v>4.1100000000000003</v>
      </c>
      <c r="F10" s="151">
        <v>4</v>
      </c>
      <c r="G10" s="32">
        <f t="shared" si="0"/>
        <v>3</v>
      </c>
      <c r="H10" s="32">
        <f t="shared" si="0"/>
        <v>3</v>
      </c>
      <c r="I10" s="32">
        <f t="shared" si="0"/>
        <v>3</v>
      </c>
      <c r="J10" s="83">
        <f t="shared" si="1"/>
        <v>1</v>
      </c>
      <c r="K10" s="85">
        <f t="shared" si="5"/>
        <v>1</v>
      </c>
      <c r="L10" s="90">
        <f t="shared" si="3"/>
        <v>5</v>
      </c>
      <c r="M10" s="181">
        <f t="shared" si="4"/>
        <v>33.333333333333336</v>
      </c>
      <c r="N10" s="181">
        <f t="shared" si="2"/>
        <v>6.666666666666667</v>
      </c>
      <c r="O10" s="8">
        <v>2.5</v>
      </c>
      <c r="P10" s="8">
        <v>3.4</v>
      </c>
      <c r="Q10" s="8">
        <v>3.5</v>
      </c>
    </row>
    <row r="11" spans="1:19" ht="30.75" customHeight="1">
      <c r="A11" s="34">
        <v>1.5</v>
      </c>
      <c r="B11" s="109" t="s">
        <v>337</v>
      </c>
      <c r="C11" s="181">
        <f>data!B57</f>
        <v>3</v>
      </c>
      <c r="D11" s="181">
        <f>data!C57</f>
        <v>5</v>
      </c>
      <c r="E11" s="181">
        <f>data!D57</f>
        <v>10</v>
      </c>
      <c r="F11" s="152">
        <v>5</v>
      </c>
      <c r="G11" s="32">
        <f>IF(C11=$O$11,1,IF(C11&lt;=$P$11,2,3))</f>
        <v>3</v>
      </c>
      <c r="H11" s="32">
        <f>IF(D11=$O$11,1,IF(D11&lt;=$P$11,2,3))</f>
        <v>3</v>
      </c>
      <c r="I11" s="32">
        <f>IF(E11=$O$11,1,IF(E11&lt;=$P$11,2,3))</f>
        <v>3</v>
      </c>
      <c r="J11" s="83">
        <f t="shared" si="1"/>
        <v>1</v>
      </c>
      <c r="K11" s="85">
        <f t="shared" si="5"/>
        <v>1</v>
      </c>
      <c r="L11" s="90">
        <f t="shared" si="3"/>
        <v>5</v>
      </c>
      <c r="M11" s="181">
        <f t="shared" si="4"/>
        <v>33.333333333333336</v>
      </c>
      <c r="N11" s="181">
        <f t="shared" si="2"/>
        <v>6.666666666666667</v>
      </c>
      <c r="O11" s="8">
        <v>0</v>
      </c>
      <c r="P11" s="8">
        <v>1</v>
      </c>
      <c r="Q11" s="8">
        <v>2</v>
      </c>
    </row>
    <row r="12" spans="1:19" ht="36" customHeight="1">
      <c r="A12" s="34">
        <v>1.6</v>
      </c>
      <c r="B12" s="109" t="s">
        <v>338</v>
      </c>
      <c r="C12" s="132">
        <f>SUM(data!B58)</f>
        <v>0</v>
      </c>
      <c r="D12" s="132">
        <f>SUM(data!C58)</f>
        <v>0</v>
      </c>
      <c r="E12" s="132">
        <f>SUM(data!D58)</f>
        <v>0</v>
      </c>
      <c r="F12" s="153">
        <v>1</v>
      </c>
      <c r="G12" s="32">
        <f>IF(C12=0,1,IF(C12&lt;$O12,1,IF(C12&lt;$Q12,2,3)))</f>
        <v>1</v>
      </c>
      <c r="H12" s="32">
        <f>IF(D12=0,1,IF(D12&lt;$O12,1,IF(D12&lt;$Q12,2,3)))</f>
        <v>1</v>
      </c>
      <c r="I12" s="32">
        <f>IF(E12=0,1,IF(E12&lt;$O12,1,IF(E12&lt;$Q12,2,3)))</f>
        <v>1</v>
      </c>
      <c r="J12" s="83">
        <f t="shared" si="1"/>
        <v>0</v>
      </c>
      <c r="K12" s="85">
        <f t="shared" si="5"/>
        <v>0</v>
      </c>
      <c r="L12" s="90">
        <f t="shared" si="3"/>
        <v>1</v>
      </c>
      <c r="M12" s="181">
        <f t="shared" si="4"/>
        <v>6.666666666666667</v>
      </c>
      <c r="N12" s="181">
        <f t="shared" si="2"/>
        <v>6.666666666666667</v>
      </c>
      <c r="O12" s="8">
        <v>1</v>
      </c>
      <c r="P12" s="8">
        <v>2</v>
      </c>
      <c r="Q12" s="8">
        <v>3</v>
      </c>
    </row>
    <row r="13" spans="1:19" ht="30" hidden="1" customHeight="1">
      <c r="A13" s="34">
        <v>1.7</v>
      </c>
      <c r="B13" s="109" t="s">
        <v>339</v>
      </c>
      <c r="C13" s="156">
        <f>IF(ISERR(data!B63/data!B60),0,data!B63/data!B60)</f>
        <v>0</v>
      </c>
      <c r="D13" s="156">
        <f>IF(ISERR(data!C63/data!C60),0,data!C63/data!C60)</f>
        <v>0</v>
      </c>
      <c r="E13" s="156">
        <f>IF(ISERR(data!D63/data!D60),0,data!D63/data!D60)</f>
        <v>0</v>
      </c>
      <c r="F13" s="141">
        <v>0.4</v>
      </c>
      <c r="G13" s="32">
        <f>IF(OR(C13=0,C13="N/A"),0,IF(C13&lt;$O$13,1,IF(C13&lt;$Q$13,2,3)))</f>
        <v>0</v>
      </c>
      <c r="H13" s="32">
        <f>IF(OR(D13=0,D13="N/A"),0,IF(D13&lt;$O$13,1,IF(D13&lt;$Q$13,2,3)))</f>
        <v>0</v>
      </c>
      <c r="I13" s="32">
        <f>IF(OR(E13=0,E13="N/A"),0,IF(E13&lt;$O$13,1,IF(E13&lt;$Q$13,2,3)))</f>
        <v>0</v>
      </c>
      <c r="J13" s="83">
        <f t="shared" si="1"/>
        <v>0</v>
      </c>
      <c r="K13" s="85">
        <f t="shared" si="5"/>
        <v>0</v>
      </c>
      <c r="L13" s="90">
        <f t="shared" si="3"/>
        <v>0</v>
      </c>
      <c r="M13" s="113">
        <f t="shared" si="4"/>
        <v>0</v>
      </c>
      <c r="N13" s="32">
        <f>17.5/2</f>
        <v>8.75</v>
      </c>
      <c r="O13" s="97">
        <v>0.2</v>
      </c>
      <c r="P13" s="97">
        <v>0.2</v>
      </c>
      <c r="Q13" s="97">
        <v>0.3</v>
      </c>
    </row>
    <row r="14" spans="1:19" ht="60.75" hidden="1" customHeight="1">
      <c r="A14" s="34">
        <v>1.8</v>
      </c>
      <c r="B14" s="109" t="s">
        <v>340</v>
      </c>
      <c r="C14" s="156">
        <f>IF(ISERR(data!B64/data!B61),0,data!B64/data!B61)</f>
        <v>0</v>
      </c>
      <c r="D14" s="156">
        <f>IF(ISERR(data!#REF!/data!#REF!),0,data!#REF!/data!#REF!)</f>
        <v>0</v>
      </c>
      <c r="E14" s="156">
        <f>IF(ISERR(data!C64/data!C61),0,data!C64/data!C61)</f>
        <v>0</v>
      </c>
      <c r="F14" s="141">
        <v>0</v>
      </c>
      <c r="G14" s="32">
        <f>IF(OR(C14=0,C14="N/A"),0,IF(C14&lt;$O$14,1,IF(C14&lt;$Q$14,2,3)))</f>
        <v>0</v>
      </c>
      <c r="H14" s="32">
        <f>IF(OR(D14=0,D14="N/A"),0,IF(D14&lt;$O$14,1,IF(D14&lt;$Q$14,2,3)))</f>
        <v>0</v>
      </c>
      <c r="I14" s="32">
        <f>IF(OR(E14=0,E14="N/A"),0,IF(E14&lt;$O$14,1,IF(E14&lt;$Q$14,2,3)))</f>
        <v>0</v>
      </c>
      <c r="J14" s="83">
        <f t="shared" si="1"/>
        <v>0</v>
      </c>
      <c r="K14" s="85">
        <f t="shared" si="5"/>
        <v>0</v>
      </c>
      <c r="L14" s="90">
        <f t="shared" si="3"/>
        <v>0</v>
      </c>
      <c r="M14" s="113">
        <f t="shared" si="4"/>
        <v>0</v>
      </c>
      <c r="N14" s="32">
        <v>0</v>
      </c>
      <c r="O14" s="111">
        <v>0.4</v>
      </c>
      <c r="P14" s="111">
        <v>0.4</v>
      </c>
      <c r="Q14" s="111">
        <v>0.6</v>
      </c>
    </row>
    <row r="15" spans="1:19">
      <c r="A15" s="36"/>
      <c r="B15" s="37" t="s">
        <v>348</v>
      </c>
      <c r="C15" s="38"/>
      <c r="D15" s="38"/>
      <c r="E15" s="38"/>
      <c r="F15" s="83"/>
      <c r="G15" s="38">
        <f t="shared" ref="G15:M15" si="6">SUM(G7:G14)</f>
        <v>14</v>
      </c>
      <c r="H15" s="38">
        <f t="shared" si="6"/>
        <v>14</v>
      </c>
      <c r="I15" s="38">
        <f t="shared" si="6"/>
        <v>11</v>
      </c>
      <c r="J15" s="110">
        <f t="shared" si="6"/>
        <v>4</v>
      </c>
      <c r="K15" s="85">
        <f t="shared" si="6"/>
        <v>3</v>
      </c>
      <c r="L15" s="90"/>
      <c r="M15" s="38">
        <f t="shared" si="6"/>
        <v>120.00000000000001</v>
      </c>
      <c r="N15" s="178">
        <f>SUM(N7:N12)</f>
        <v>40</v>
      </c>
      <c r="O15" s="38"/>
      <c r="P15" s="38"/>
      <c r="Q15" s="38"/>
    </row>
    <row r="17" spans="1:14">
      <c r="A17" s="89"/>
      <c r="B17" s="1" t="s">
        <v>433</v>
      </c>
      <c r="C17" s="112"/>
      <c r="N17" s="1">
        <v>8.75</v>
      </c>
    </row>
    <row r="18" spans="1:14">
      <c r="A18" s="99"/>
      <c r="B18" s="1" t="s">
        <v>434</v>
      </c>
      <c r="C18" s="100"/>
      <c r="N18" s="1">
        <v>17.5</v>
      </c>
    </row>
    <row r="19" spans="1:14">
      <c r="A19" s="101"/>
      <c r="B19" s="1" t="s">
        <v>436</v>
      </c>
      <c r="C19" s="100"/>
      <c r="N19" s="1">
        <f>N17+N18</f>
        <v>26.25</v>
      </c>
    </row>
    <row r="20" spans="1:14">
      <c r="A20" s="83"/>
      <c r="B20" s="1" t="s">
        <v>435</v>
      </c>
      <c r="N20" s="1">
        <f>N19/6</f>
        <v>4.375</v>
      </c>
    </row>
    <row r="21" spans="1:14" ht="42">
      <c r="B21" s="71" t="s">
        <v>440</v>
      </c>
    </row>
  </sheetData>
  <protectedRanges>
    <protectedRange sqref="M7:M14" name="ช่วง3"/>
    <protectedRange sqref="F5:F6" name="ช่วง1"/>
    <protectedRange sqref="M13:M14" name="ช่วง2"/>
    <protectedRange sqref="F7:F14" name="ช่วง1_1"/>
    <protectedRange sqref="C8:D8" name="ช่วง7_1_5"/>
    <protectedRange sqref="C9:D9" name="ช่วง7_1_5_1"/>
  </protectedRanges>
  <customSheetViews>
    <customSheetView guid="{6B783606-DF3C-4CE5-973B-7F1047B30F87}" scale="120" hiddenRows="1" showRuler="0">
      <pane xSplit="2" ySplit="6" topLeftCell="C12" activePane="bottomRight" state="frozen"/>
      <selection pane="bottomRight" activeCell="C16" sqref="C16"/>
      <pageMargins left="0.28999999999999998" right="0.24" top="0.66" bottom="0.57999999999999996" header="0.37" footer="0.31"/>
      <pageSetup paperSize="9" scale="71" orientation="portrait" r:id="rId1"/>
      <headerFooter alignWithMargins="0">
        <oddHeader>&amp;C&amp;"Angsana New,ตัวหนา"&amp;20ตัวอย่าง</oddHeader>
      </headerFooter>
    </customSheetView>
  </customSheetViews>
  <mergeCells count="11">
    <mergeCell ref="F5:F6"/>
    <mergeCell ref="O5:Q5"/>
    <mergeCell ref="M5:M6"/>
    <mergeCell ref="A1:Q1"/>
    <mergeCell ref="A5:B6"/>
    <mergeCell ref="C5:E5"/>
    <mergeCell ref="G5:I5"/>
    <mergeCell ref="J5:J6"/>
    <mergeCell ref="K5:K6"/>
    <mergeCell ref="N5:N6"/>
    <mergeCell ref="L5:L6"/>
  </mergeCells>
  <phoneticPr fontId="0" type="noConversion"/>
  <pageMargins left="0.55000000000000004" right="0.24" top="0.66" bottom="0.57999999999999996" header="0.37" footer="0.31"/>
  <pageSetup paperSize="9" scale="70" orientation="landscape" r:id="rId2"/>
  <headerFooter alignWithMargins="0">
    <oddHeader>&amp;Cภาพรวมมหาวิทยาลัย&amp;R&amp;D</oddHead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42"/>
  </sheetPr>
  <dimension ref="A1:T14"/>
  <sheetViews>
    <sheetView topLeftCell="A5" workbookViewId="0">
      <selection activeCell="B7" sqref="B7"/>
    </sheetView>
  </sheetViews>
  <sheetFormatPr defaultRowHeight="21"/>
  <cols>
    <col min="1" max="1" width="3.7109375" style="1" customWidth="1"/>
    <col min="2" max="2" width="33.7109375" style="1" customWidth="1"/>
    <col min="3" max="3" width="8.85546875" style="1" customWidth="1"/>
    <col min="4" max="4" width="9.85546875" style="1" customWidth="1"/>
    <col min="5" max="5" width="9.7109375" style="1" customWidth="1"/>
    <col min="6" max="6" width="8.140625" style="1" customWidth="1"/>
    <col min="7" max="9" width="5.7109375" style="1" customWidth="1"/>
    <col min="10" max="10" width="6.85546875" style="1" customWidth="1"/>
    <col min="11" max="12" width="7" style="1" customWidth="1"/>
    <col min="13" max="13" width="8.28515625" style="1" customWidth="1"/>
    <col min="14" max="14" width="6.85546875" style="1" customWidth="1"/>
    <col min="15" max="17" width="5.7109375" style="1" customWidth="1"/>
    <col min="18" max="16384" width="9.140625" style="1"/>
  </cols>
  <sheetData>
    <row r="1" spans="1:20" ht="21" customHeight="1">
      <c r="A1" s="232" t="s">
        <v>341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</row>
    <row r="2" spans="1:20" ht="17.25" hidden="1" customHeight="1">
      <c r="B2" s="7"/>
    </row>
    <row r="3" spans="1:20" ht="23.25">
      <c r="A3" s="44"/>
      <c r="B3" s="41" t="s">
        <v>351</v>
      </c>
      <c r="C3" s="42"/>
      <c r="D3" s="42"/>
      <c r="E3" s="42"/>
      <c r="F3" s="43">
        <f>M14/N14</f>
        <v>2</v>
      </c>
      <c r="G3" s="42"/>
      <c r="H3" s="41" t="s">
        <v>349</v>
      </c>
      <c r="I3" s="42"/>
      <c r="J3" s="42"/>
      <c r="K3" s="42"/>
      <c r="L3" s="42"/>
      <c r="M3" s="42"/>
      <c r="N3" s="42"/>
      <c r="O3" s="42"/>
      <c r="P3" s="42"/>
      <c r="Q3" s="42"/>
    </row>
    <row r="4" spans="1:20" hidden="1"/>
    <row r="5" spans="1:20" ht="30.75" customHeight="1">
      <c r="A5" s="252" t="s">
        <v>66</v>
      </c>
      <c r="B5" s="252"/>
      <c r="C5" s="234" t="s">
        <v>346</v>
      </c>
      <c r="D5" s="234"/>
      <c r="E5" s="234"/>
      <c r="F5" s="248" t="s">
        <v>456</v>
      </c>
      <c r="G5" s="253" t="s">
        <v>347</v>
      </c>
      <c r="H5" s="253"/>
      <c r="I5" s="253"/>
      <c r="J5" s="254" t="s">
        <v>419</v>
      </c>
      <c r="K5" s="256" t="s">
        <v>415</v>
      </c>
      <c r="L5" s="246" t="s">
        <v>420</v>
      </c>
      <c r="M5" s="244" t="s">
        <v>423</v>
      </c>
      <c r="N5" s="258" t="s">
        <v>413</v>
      </c>
      <c r="O5" s="251" t="s">
        <v>335</v>
      </c>
      <c r="P5" s="251"/>
      <c r="Q5" s="251"/>
    </row>
    <row r="6" spans="1:20" ht="39" customHeight="1">
      <c r="A6" s="252"/>
      <c r="B6" s="252"/>
      <c r="C6" s="35">
        <v>2544</v>
      </c>
      <c r="D6" s="35">
        <v>2547</v>
      </c>
      <c r="E6" s="35">
        <v>2548</v>
      </c>
      <c r="F6" s="260"/>
      <c r="G6" s="35">
        <v>2544</v>
      </c>
      <c r="H6" s="35">
        <v>2547</v>
      </c>
      <c r="I6" s="35">
        <v>2548</v>
      </c>
      <c r="J6" s="255"/>
      <c r="K6" s="257"/>
      <c r="L6" s="250"/>
      <c r="M6" s="245"/>
      <c r="N6" s="259"/>
      <c r="O6" s="35">
        <v>1</v>
      </c>
      <c r="P6" s="35">
        <v>2</v>
      </c>
      <c r="Q6" s="35">
        <v>3</v>
      </c>
    </row>
    <row r="7" spans="1:20" ht="84">
      <c r="A7" s="34">
        <v>2.1</v>
      </c>
      <c r="B7" s="33" t="s">
        <v>342</v>
      </c>
      <c r="C7" s="222">
        <f>IF(ISERR(data!B65/data!B16),0,data!B65/data!B16)</f>
        <v>3.2786885245901641E-2</v>
      </c>
      <c r="D7" s="179">
        <f>IF(ISERR(data!C65/data!C16),0,data!C65/data!C16)</f>
        <v>8.2191780821917804E-2</v>
      </c>
      <c r="E7" s="179">
        <f>IF(ISERR(data!D65/data!D16),0,data!D65/data!D16)</f>
        <v>0.16455696202531644</v>
      </c>
      <c r="F7" s="223">
        <v>0.05</v>
      </c>
      <c r="G7" s="32">
        <f t="shared" ref="G7:I12" si="0">IF(OR(C7=0,C7="N/A"),0,IF(C7&lt;$O7,1,IF(C7&lt;$Q7,2,3)))</f>
        <v>1</v>
      </c>
      <c r="H7" s="32">
        <f t="shared" si="0"/>
        <v>1</v>
      </c>
      <c r="I7" s="32">
        <f t="shared" si="0"/>
        <v>1</v>
      </c>
      <c r="J7" s="183">
        <f t="shared" ref="J7:J13" si="1">IF(ISNUMBER(E7),IF(E7&gt;=F7,1,0),0)</f>
        <v>1</v>
      </c>
      <c r="K7" s="85">
        <f>IF(I7=3,1,IF(I7-G7&gt;=1,1,0))</f>
        <v>0</v>
      </c>
      <c r="L7" s="90">
        <f>SUM(I7:K7)</f>
        <v>2</v>
      </c>
      <c r="M7" s="32">
        <f>(N7*L7)</f>
        <v>8</v>
      </c>
      <c r="N7" s="32">
        <v>4</v>
      </c>
      <c r="O7" s="97">
        <v>0.2</v>
      </c>
      <c r="P7" s="97">
        <v>0.28999999999999998</v>
      </c>
      <c r="Q7" s="97">
        <v>0.3</v>
      </c>
      <c r="S7" s="1">
        <v>3</v>
      </c>
      <c r="T7" s="1">
        <f>11/93</f>
        <v>0.11827956989247312</v>
      </c>
    </row>
    <row r="8" spans="1:20" ht="42">
      <c r="A8" s="34">
        <v>2.2000000000000002</v>
      </c>
      <c r="B8" s="33" t="s">
        <v>363</v>
      </c>
      <c r="C8" s="69">
        <f>IF(ISERR(data!B66/data!B16),0,data!B66/data!B16)</f>
        <v>327.86885245901641</v>
      </c>
      <c r="D8" s="69">
        <f>IF(ISERR(data!C66/data!C16),0,data!C66/data!C16)</f>
        <v>1504.5890410958905</v>
      </c>
      <c r="E8" s="69">
        <f>IF(ISERR(data!D66/data!D16),0,data!D66/data!D16)</f>
        <v>7272.5949367088606</v>
      </c>
      <c r="F8" s="136">
        <v>4000</v>
      </c>
      <c r="G8" s="32">
        <f t="shared" si="0"/>
        <v>1</v>
      </c>
      <c r="H8" s="32">
        <f t="shared" si="0"/>
        <v>1</v>
      </c>
      <c r="I8" s="32">
        <f t="shared" si="0"/>
        <v>1</v>
      </c>
      <c r="J8" s="183">
        <f t="shared" si="1"/>
        <v>1</v>
      </c>
      <c r="K8" s="85">
        <f t="shared" ref="K8:K13" si="2">IF(I8=3,1,IF(I8-G8&gt;=1,1,0))</f>
        <v>0</v>
      </c>
      <c r="L8" s="90">
        <f t="shared" ref="L8:L13" si="3">SUM(I8:K8)</f>
        <v>2</v>
      </c>
      <c r="M8" s="32">
        <f t="shared" ref="M8:M13" si="4">(N8*L8)</f>
        <v>8</v>
      </c>
      <c r="N8" s="32">
        <v>4</v>
      </c>
      <c r="O8" s="40">
        <v>9000</v>
      </c>
      <c r="P8" s="40">
        <v>15000</v>
      </c>
      <c r="Q8" s="40">
        <v>15000</v>
      </c>
      <c r="S8" s="1">
        <v>3</v>
      </c>
    </row>
    <row r="9" spans="1:20" ht="63">
      <c r="A9" s="34">
        <v>2.2999999999999998</v>
      </c>
      <c r="B9" s="33" t="s">
        <v>362</v>
      </c>
      <c r="C9" s="213">
        <f>IF(ISERR(data!B67/data!B16),0,data!B67/data!B16)</f>
        <v>655.73770491803282</v>
      </c>
      <c r="D9" s="88">
        <f>IF(ISERR(data!C67/data!C16),0,data!C67/data!C16)</f>
        <v>2840.182602739726</v>
      </c>
      <c r="E9" s="88">
        <f>IF(ISERR(data!D67/data!D16),0,data!D67/data!D16)</f>
        <v>5523.20670886076</v>
      </c>
      <c r="F9" s="137">
        <v>2055</v>
      </c>
      <c r="G9" s="32">
        <f>IF(OR(C9=0,C9="N/A"),1,IF(C9&lt;$O9,1,IF(C9&lt;$Q9,2,3)))</f>
        <v>1</v>
      </c>
      <c r="H9" s="32">
        <f>IF(OR(D9=0,D9="N/A"),1,IF(D9&lt;$O9,1,IF(D9&lt;$Q9,2,3)))</f>
        <v>1</v>
      </c>
      <c r="I9" s="32">
        <f t="shared" si="0"/>
        <v>1</v>
      </c>
      <c r="J9" s="183">
        <f t="shared" si="1"/>
        <v>1</v>
      </c>
      <c r="K9" s="85">
        <f t="shared" si="2"/>
        <v>0</v>
      </c>
      <c r="L9" s="90">
        <f t="shared" si="3"/>
        <v>2</v>
      </c>
      <c r="M9" s="32">
        <f t="shared" si="4"/>
        <v>8</v>
      </c>
      <c r="N9" s="32">
        <v>4</v>
      </c>
      <c r="O9" s="40">
        <v>9000</v>
      </c>
      <c r="P9" s="40">
        <v>15000</v>
      </c>
      <c r="Q9" s="40">
        <v>15000</v>
      </c>
      <c r="S9" s="1">
        <v>0</v>
      </c>
    </row>
    <row r="10" spans="1:20" ht="63">
      <c r="A10" s="34">
        <v>2.4</v>
      </c>
      <c r="B10" s="120" t="s">
        <v>343</v>
      </c>
      <c r="C10" s="157">
        <f>IF(ISERR(data!B69/data!B16),0,data!B69/data!B16)</f>
        <v>9.8360655737704916E-2</v>
      </c>
      <c r="D10" s="157">
        <f>IF(ISERR(data!C69/data!C16),0,data!C69/data!C16)</f>
        <v>0.1095890410958904</v>
      </c>
      <c r="E10" s="157">
        <f>IF(ISERR(data!D69/data!D16),0,data!D69/data!D16)</f>
        <v>0.29113924050632911</v>
      </c>
      <c r="F10" s="141">
        <v>7.0000000000000007E-2</v>
      </c>
      <c r="G10" s="32">
        <f t="shared" si="0"/>
        <v>1</v>
      </c>
      <c r="H10" s="32">
        <f t="shared" si="0"/>
        <v>1</v>
      </c>
      <c r="I10" s="32">
        <f t="shared" si="0"/>
        <v>1</v>
      </c>
      <c r="J10" s="183">
        <f t="shared" si="1"/>
        <v>1</v>
      </c>
      <c r="K10" s="85">
        <f t="shared" si="2"/>
        <v>0</v>
      </c>
      <c r="L10" s="90">
        <f t="shared" si="3"/>
        <v>2</v>
      </c>
      <c r="M10" s="32">
        <f t="shared" si="4"/>
        <v>8</v>
      </c>
      <c r="N10" s="32">
        <v>4</v>
      </c>
      <c r="O10" s="97">
        <v>0.3</v>
      </c>
      <c r="P10" s="97">
        <v>0.45</v>
      </c>
      <c r="Q10" s="97">
        <v>0.45</v>
      </c>
      <c r="S10" s="1">
        <v>3</v>
      </c>
    </row>
    <row r="11" spans="1:20" ht="63">
      <c r="A11" s="34">
        <v>2.5</v>
      </c>
      <c r="B11" s="131" t="s">
        <v>344</v>
      </c>
      <c r="C11" s="94">
        <f>IF(ISERR(data!B70/data!B16),0,data!B70/data!B16)</f>
        <v>1.6393442622950821E-2</v>
      </c>
      <c r="D11" s="94">
        <f>IF(ISERR(data!C70/data!C16),0,data!C70/data!C16)</f>
        <v>5.4794520547945202E-2</v>
      </c>
      <c r="E11" s="94">
        <f>IF(ISERR(data!D70/data!D16),0,data!D70/data!D16)</f>
        <v>0.11392405063291139</v>
      </c>
      <c r="F11" s="141">
        <v>0.05</v>
      </c>
      <c r="G11" s="32">
        <f>IF(OR(C11=0,C11="N/A"),1,IF(C11&lt;$O11,1,IF(C11&lt;$Q11,2,3)))</f>
        <v>1</v>
      </c>
      <c r="H11" s="32">
        <f>IF(OR(D11=0,D11="N/A"),1,IF(D11&lt;$O11,1,IF(D11&lt;$Q11,2,3)))</f>
        <v>1</v>
      </c>
      <c r="I11" s="32">
        <f t="shared" si="0"/>
        <v>1</v>
      </c>
      <c r="J11" s="183">
        <f t="shared" si="1"/>
        <v>1</v>
      </c>
      <c r="K11" s="85">
        <f t="shared" si="2"/>
        <v>0</v>
      </c>
      <c r="L11" s="90">
        <f t="shared" si="3"/>
        <v>2</v>
      </c>
      <c r="M11" s="32">
        <f t="shared" si="4"/>
        <v>8</v>
      </c>
      <c r="N11" s="32">
        <v>4</v>
      </c>
      <c r="O11" s="97">
        <v>0.15</v>
      </c>
      <c r="P11" s="97">
        <v>0.2</v>
      </c>
      <c r="Q11" s="97">
        <v>0.2</v>
      </c>
      <c r="S11" s="1">
        <v>3</v>
      </c>
    </row>
    <row r="12" spans="1:20" ht="84" hidden="1">
      <c r="A12" s="34">
        <v>2.6</v>
      </c>
      <c r="B12" s="131" t="s">
        <v>345</v>
      </c>
      <c r="C12" s="94">
        <f>IF(ISERR(data!B71/data!B12),0,(data!B71/data!B12))</f>
        <v>0</v>
      </c>
      <c r="D12" s="94">
        <f>IF(ISERR(data!C71/data!C12),0,(data!C71/data!C12))</f>
        <v>0</v>
      </c>
      <c r="E12" s="94">
        <f>IF(ISERR(data!D71/data!D12),0,(data!D71/data!D12))</f>
        <v>0</v>
      </c>
      <c r="F12" s="138">
        <v>0</v>
      </c>
      <c r="G12" s="32">
        <f t="shared" si="0"/>
        <v>0</v>
      </c>
      <c r="H12" s="32">
        <f t="shared" si="0"/>
        <v>0</v>
      </c>
      <c r="I12" s="32">
        <f t="shared" si="0"/>
        <v>0</v>
      </c>
      <c r="J12" s="82">
        <f t="shared" si="1"/>
        <v>1</v>
      </c>
      <c r="K12" s="85">
        <f t="shared" si="2"/>
        <v>0</v>
      </c>
      <c r="L12" s="90">
        <f t="shared" si="3"/>
        <v>1</v>
      </c>
      <c r="M12" s="32">
        <f t="shared" si="4"/>
        <v>0</v>
      </c>
      <c r="N12" s="113">
        <v>0</v>
      </c>
      <c r="O12" s="97">
        <v>0.15</v>
      </c>
      <c r="P12" s="118">
        <v>0.19</v>
      </c>
      <c r="Q12" s="97">
        <v>0.2</v>
      </c>
    </row>
    <row r="13" spans="1:20" ht="68.25" hidden="1" customHeight="1">
      <c r="A13" s="34">
        <v>2.7</v>
      </c>
      <c r="B13" s="33" t="s">
        <v>361</v>
      </c>
      <c r="C13" s="80">
        <f>IF(ISERR(SUM(data!B72)),0,SUM(data!B72))</f>
        <v>0</v>
      </c>
      <c r="D13" s="80">
        <f>IF(ISERR(SUM(data!C72)),0,SUM(data!C72))</f>
        <v>0</v>
      </c>
      <c r="E13" s="80">
        <f>IF(ISERR(SUM(data!D72)),0,SUM(data!D72))</f>
        <v>0</v>
      </c>
      <c r="F13" s="136">
        <v>0</v>
      </c>
      <c r="G13" s="32">
        <f>IF(C13&lt;$O13,1,IF(C13&lt;$Q13,2,3))</f>
        <v>1</v>
      </c>
      <c r="H13" s="32">
        <f>IF(D13&lt;$O13,1,IF(D13&lt;$Q13,2,3))</f>
        <v>1</v>
      </c>
      <c r="I13" s="32">
        <f>IF(E13&lt;$O13,1,IF(E13&lt;$Q13,2,3))</f>
        <v>1</v>
      </c>
      <c r="J13" s="82">
        <f t="shared" si="1"/>
        <v>1</v>
      </c>
      <c r="K13" s="85">
        <f t="shared" si="2"/>
        <v>0</v>
      </c>
      <c r="L13" s="90">
        <f t="shared" si="3"/>
        <v>2</v>
      </c>
      <c r="M13" s="32">
        <f t="shared" si="4"/>
        <v>0</v>
      </c>
      <c r="N13" s="113">
        <v>0</v>
      </c>
      <c r="O13" s="8">
        <v>1</v>
      </c>
      <c r="P13" s="8">
        <v>2</v>
      </c>
      <c r="Q13" s="8">
        <v>3</v>
      </c>
    </row>
    <row r="14" spans="1:20">
      <c r="A14" s="36"/>
      <c r="B14" s="37" t="s">
        <v>348</v>
      </c>
      <c r="C14" s="70"/>
      <c r="D14" s="70"/>
      <c r="E14" s="70"/>
      <c r="F14" s="83"/>
      <c r="G14" s="38">
        <f t="shared" ref="G14:M14" si="5">SUM(G7:G13)</f>
        <v>6</v>
      </c>
      <c r="H14" s="38">
        <f t="shared" si="5"/>
        <v>6</v>
      </c>
      <c r="I14" s="38">
        <f t="shared" si="5"/>
        <v>6</v>
      </c>
      <c r="J14" s="83">
        <f t="shared" si="5"/>
        <v>7</v>
      </c>
      <c r="K14" s="85">
        <f t="shared" si="5"/>
        <v>0</v>
      </c>
      <c r="L14" s="90"/>
      <c r="M14" s="38">
        <f t="shared" si="5"/>
        <v>40</v>
      </c>
      <c r="N14" s="38">
        <f>SUM(N7:N13)</f>
        <v>20</v>
      </c>
      <c r="O14" s="38"/>
      <c r="P14" s="38"/>
      <c r="Q14" s="38"/>
      <c r="S14" s="1">
        <f>(N7*S7+N8*S8+N9*S9+N10*S10+N11*S11)/N14</f>
        <v>2.4</v>
      </c>
    </row>
  </sheetData>
  <protectedRanges>
    <protectedRange sqref="N7:N13" name="ช่วง3"/>
    <protectedRange sqref="F5:F13" name="ช่วง1"/>
    <protectedRange sqref="N12:N13" name="ช่วง2"/>
  </protectedRanges>
  <customSheetViews>
    <customSheetView guid="{6B783606-DF3C-4CE5-973B-7F1047B30F87}" hiddenRows="1" showRuler="0" topLeftCell="A3">
      <pane xSplit="2" ySplit="4" topLeftCell="C10" activePane="bottomRight" state="frozen"/>
      <selection pane="bottomRight" activeCell="F12" sqref="F12"/>
      <pageMargins left="0.66" right="0.5" top="0.55000000000000004" bottom="0.41" header="0.31" footer="0.21"/>
      <pageSetup paperSize="9" scale="71" orientation="landscape" horizontalDpi="4294967293" r:id="rId1"/>
      <headerFooter alignWithMargins="0"/>
    </customSheetView>
  </customSheetViews>
  <mergeCells count="11">
    <mergeCell ref="F5:F6"/>
    <mergeCell ref="L5:L6"/>
    <mergeCell ref="M5:M6"/>
    <mergeCell ref="O5:Q5"/>
    <mergeCell ref="A1:Q1"/>
    <mergeCell ref="A5:B6"/>
    <mergeCell ref="C5:E5"/>
    <mergeCell ref="G5:I5"/>
    <mergeCell ref="J5:J6"/>
    <mergeCell ref="K5:K6"/>
    <mergeCell ref="N5:N6"/>
  </mergeCells>
  <phoneticPr fontId="0" type="noConversion"/>
  <pageMargins left="0.6692913385826772" right="0.51181102362204722" top="0.55118110236220474" bottom="0.39370078740157483" header="0.31496062992125984" footer="0.19685039370078741"/>
  <pageSetup paperSize="9" scale="71" orientation="landscape" horizontalDpi="4294967293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46"/>
  </sheetPr>
  <dimension ref="A1:R20"/>
  <sheetViews>
    <sheetView workbookViewId="0">
      <pane xSplit="2" ySplit="6" topLeftCell="C7" activePane="bottomRight" state="frozen"/>
      <selection activeCell="A3" sqref="A3"/>
      <selection pane="topRight" activeCell="C3" sqref="C3"/>
      <selection pane="bottomLeft" activeCell="A7" sqref="A7"/>
      <selection pane="bottomRight" activeCell="B7" sqref="B7"/>
    </sheetView>
  </sheetViews>
  <sheetFormatPr defaultRowHeight="21"/>
  <cols>
    <col min="1" max="1" width="4.28515625" style="1" customWidth="1"/>
    <col min="2" max="2" width="43" style="1" customWidth="1"/>
    <col min="3" max="3" width="8.85546875" style="1" customWidth="1"/>
    <col min="4" max="4" width="8.42578125" style="1" customWidth="1"/>
    <col min="5" max="5" width="10.28515625" style="1" customWidth="1"/>
    <col min="6" max="6" width="10" style="1" customWidth="1"/>
    <col min="7" max="9" width="5.7109375" style="1" customWidth="1"/>
    <col min="10" max="13" width="6.7109375" style="1" customWidth="1"/>
    <col min="14" max="14" width="7.42578125" style="1" customWidth="1"/>
    <col min="15" max="17" width="8.7109375" style="1" customWidth="1"/>
    <col min="18" max="18" width="20.28515625" style="1" customWidth="1"/>
    <col min="19" max="16384" width="9.140625" style="1"/>
  </cols>
  <sheetData>
    <row r="1" spans="1:18" ht="23.25">
      <c r="A1" s="232" t="s">
        <v>352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</row>
    <row r="2" spans="1:18" hidden="1">
      <c r="B2" s="7"/>
    </row>
    <row r="3" spans="1:18" ht="23.25">
      <c r="A3" s="45"/>
      <c r="B3" s="46" t="s">
        <v>353</v>
      </c>
      <c r="C3" s="47"/>
      <c r="D3" s="47"/>
      <c r="E3" s="47"/>
      <c r="F3" s="48">
        <f>SUM(M7,M8,M9,M10,M11,M12,M13)/N14</f>
        <v>3.6111111111111112</v>
      </c>
      <c r="G3" s="47"/>
      <c r="H3" s="46" t="s">
        <v>349</v>
      </c>
      <c r="I3" s="47"/>
      <c r="J3" s="47"/>
      <c r="K3" s="47"/>
      <c r="L3" s="47"/>
      <c r="M3" s="47"/>
      <c r="N3" s="47"/>
      <c r="O3" s="47"/>
      <c r="P3" s="47"/>
      <c r="Q3" s="47"/>
    </row>
    <row r="4" spans="1:18" hidden="1"/>
    <row r="5" spans="1:18" ht="30.75" customHeight="1">
      <c r="A5" s="252" t="s">
        <v>66</v>
      </c>
      <c r="B5" s="252"/>
      <c r="C5" s="234" t="s">
        <v>346</v>
      </c>
      <c r="D5" s="234"/>
      <c r="E5" s="234"/>
      <c r="F5" s="263" t="s">
        <v>431</v>
      </c>
      <c r="G5" s="253" t="s">
        <v>347</v>
      </c>
      <c r="H5" s="253"/>
      <c r="I5" s="253"/>
      <c r="J5" s="248" t="s">
        <v>419</v>
      </c>
      <c r="K5" s="246" t="s">
        <v>415</v>
      </c>
      <c r="L5" s="235" t="s">
        <v>422</v>
      </c>
      <c r="M5" s="235" t="s">
        <v>423</v>
      </c>
      <c r="N5" s="235" t="s">
        <v>413</v>
      </c>
      <c r="O5" s="234" t="s">
        <v>335</v>
      </c>
      <c r="P5" s="234"/>
      <c r="Q5" s="234"/>
    </row>
    <row r="6" spans="1:18" ht="39" customHeight="1">
      <c r="A6" s="252"/>
      <c r="B6" s="252"/>
      <c r="C6" s="35">
        <v>2544</v>
      </c>
      <c r="D6" s="35">
        <v>2547</v>
      </c>
      <c r="E6" s="35">
        <v>2548</v>
      </c>
      <c r="F6" s="264"/>
      <c r="G6" s="35">
        <v>2544</v>
      </c>
      <c r="H6" s="35">
        <v>2547</v>
      </c>
      <c r="I6" s="35">
        <v>2548</v>
      </c>
      <c r="J6" s="262"/>
      <c r="K6" s="250"/>
      <c r="L6" s="261"/>
      <c r="M6" s="261"/>
      <c r="N6" s="236"/>
      <c r="O6" s="35">
        <v>1</v>
      </c>
      <c r="P6" s="35">
        <v>2</v>
      </c>
      <c r="Q6" s="35">
        <v>3</v>
      </c>
    </row>
    <row r="7" spans="1:18" ht="84">
      <c r="A7" s="34">
        <v>3.1</v>
      </c>
      <c r="B7" s="33" t="s">
        <v>354</v>
      </c>
      <c r="C7" s="225">
        <f>IF(ISERR(data!B73/data!B13),0,(data!B73/data!B13))</f>
        <v>8.1967213114754092E-2</v>
      </c>
      <c r="D7" s="96">
        <f>IF(ISERR(data!C73/data!C13),0,(data!C73/data!C13))</f>
        <v>0.53424657534246578</v>
      </c>
      <c r="E7" s="96">
        <f>IF(ISERR(data!D73/data!D13),0,(data!D73/data!D13))</f>
        <v>0.63291139240506333</v>
      </c>
      <c r="F7" s="158">
        <v>0.15</v>
      </c>
      <c r="G7" s="32">
        <f>IF(OR(C7="N/A",C7=0),0,IF(C7&lt;$O7,1,IF(C7&lt;$Q7,2,3)))</f>
        <v>1</v>
      </c>
      <c r="H7" s="32">
        <f>IF(OR(D7="N/A",D7=0),0,IF(D7&lt;$O7,1,IF(D7&lt;$Q7,2,3)))</f>
        <v>3</v>
      </c>
      <c r="I7" s="32">
        <f>IF(OR(E7="N/A",E7=0),0,IF(E7&lt;$O7,1,IF(E7&lt;$Q7,2,3)))</f>
        <v>3</v>
      </c>
      <c r="J7" s="83">
        <f t="shared" ref="J7:J13" si="0">IF(ISNUMBER(E7),IF(E7&gt;=F7,1,0),0)</f>
        <v>1</v>
      </c>
      <c r="K7" s="90">
        <f t="shared" ref="K7:K13" si="1">IF(I7=3,1,IF(I7-G7&gt;=1,1,0))</f>
        <v>1</v>
      </c>
      <c r="L7" s="91">
        <f>SUM(I7:K7)</f>
        <v>5</v>
      </c>
      <c r="M7" s="32">
        <f>(N7*L7)</f>
        <v>25</v>
      </c>
      <c r="N7" s="32">
        <v>5</v>
      </c>
      <c r="O7" s="97">
        <v>0.25</v>
      </c>
      <c r="P7" s="97">
        <v>0.26</v>
      </c>
      <c r="Q7" s="97">
        <v>0.4</v>
      </c>
    </row>
    <row r="8" spans="1:18" ht="62.25" customHeight="1">
      <c r="A8" s="34">
        <v>3.2</v>
      </c>
      <c r="B8" s="182" t="s">
        <v>355</v>
      </c>
      <c r="C8" s="96">
        <f>IF(ISERR(data!B74/(data!B13)),0,(data!B74/(data!B13)))</f>
        <v>9.8360655737704916E-2</v>
      </c>
      <c r="D8" s="96">
        <f>IF(ISERR(data!C74/(data!C13)),0,(data!C74/(data!C13)))</f>
        <v>9.5890410958904104E-2</v>
      </c>
      <c r="E8" s="96">
        <f>IF(ISERR(data!D74/(data!D13)),0,(data!D74/(data!D13)))</f>
        <v>0.12658227848101267</v>
      </c>
      <c r="F8" s="141">
        <v>0.1</v>
      </c>
      <c r="G8" s="32">
        <f>IF(OR(C8="N/A",C8=0),0,IF(C8&lt;$O$8,1,IF(C8&lt;$Q$8,2,3)))</f>
        <v>1</v>
      </c>
      <c r="H8" s="32">
        <f>IF(OR(D8="N/A",D8=0),0,IF(D8&lt;$O$8,1,IF(D8&lt;$Q$8,2,3)))</f>
        <v>1</v>
      </c>
      <c r="I8" s="32">
        <f>IF(OR(E8="N/A",E8=0),0,IF(E8&lt;$O$8,1,IF(E8&lt;$Q$8,2,3)))</f>
        <v>1</v>
      </c>
      <c r="J8" s="83">
        <f t="shared" si="0"/>
        <v>1</v>
      </c>
      <c r="K8" s="90">
        <f t="shared" si="1"/>
        <v>0</v>
      </c>
      <c r="L8" s="91">
        <f t="shared" ref="L8:L13" si="2">SUM(I8:K8)</f>
        <v>2</v>
      </c>
      <c r="M8" s="32">
        <f t="shared" ref="M8:M13" si="3">(N8*L8)</f>
        <v>10</v>
      </c>
      <c r="N8" s="32">
        <v>5</v>
      </c>
      <c r="O8" s="97">
        <v>0.15</v>
      </c>
      <c r="P8" s="97">
        <v>0.24</v>
      </c>
      <c r="Q8" s="97">
        <v>0.25</v>
      </c>
    </row>
    <row r="9" spans="1:18" ht="63">
      <c r="A9" s="34">
        <v>3.3</v>
      </c>
      <c r="B9" s="33" t="s">
        <v>356</v>
      </c>
      <c r="C9" s="80">
        <f>data!B91</f>
        <v>0</v>
      </c>
      <c r="D9" s="80">
        <f>data!C91</f>
        <v>0</v>
      </c>
      <c r="E9" s="80">
        <f>data!D91</f>
        <v>4</v>
      </c>
      <c r="F9" s="139">
        <v>3</v>
      </c>
      <c r="G9" s="32">
        <f>IF(C9="N/A",1,IF(C9&lt;=$O$9,1,IF(C9&lt;$Q$9,2,3)))</f>
        <v>1</v>
      </c>
      <c r="H9" s="32">
        <f>IF(D9="N/A",1,IF(D9&lt;=$O$9,1,IF(D9&lt;$Q$9,2,3)))</f>
        <v>1</v>
      </c>
      <c r="I9" s="32">
        <f>IF(E9="N/A",1,IF(E9&lt;=$O$9,1,IF(E9&lt;=$P$9,2,3)))</f>
        <v>3</v>
      </c>
      <c r="J9" s="83">
        <f t="shared" si="0"/>
        <v>1</v>
      </c>
      <c r="K9" s="90">
        <f t="shared" si="1"/>
        <v>1</v>
      </c>
      <c r="L9" s="91">
        <f t="shared" si="2"/>
        <v>5</v>
      </c>
      <c r="M9" s="32">
        <f t="shared" si="3"/>
        <v>25</v>
      </c>
      <c r="N9" s="32">
        <v>5</v>
      </c>
      <c r="O9" s="8">
        <v>2</v>
      </c>
      <c r="P9" s="8">
        <v>3</v>
      </c>
      <c r="Q9" s="8">
        <v>5</v>
      </c>
      <c r="R9" s="1" t="s">
        <v>464</v>
      </c>
    </row>
    <row r="10" spans="1:18" ht="42">
      <c r="A10" s="34">
        <v>3.4</v>
      </c>
      <c r="B10" s="33" t="s">
        <v>357</v>
      </c>
      <c r="C10" s="88">
        <f>IF(ISERR(data!B75/data!B13),0,(data!B75/data!B13))</f>
        <v>3908.1967213114754</v>
      </c>
      <c r="D10" s="88">
        <f>IF(ISERR(data!C75/data!C13),0,(data!C75/data!C13))</f>
        <v>29101.027397260274</v>
      </c>
      <c r="E10" s="88">
        <f>IF(ISERR(data!D75/data!D13),0,(data!D75/data!D13))</f>
        <v>10144.209493670887</v>
      </c>
      <c r="F10" s="140">
        <v>5000</v>
      </c>
      <c r="G10" s="32">
        <f>IF(C10="N/A",1,IF(C10&lt;$O$10,1,IF(C10&lt;$Q$10,2,3)))</f>
        <v>1</v>
      </c>
      <c r="H10" s="32">
        <f>IF(D10="N/A",1,IF(D10&lt;$O$10,1,IF(D10&lt;$Q$10,2,3)))</f>
        <v>3</v>
      </c>
      <c r="I10" s="32">
        <f>IF(E10="N/A",1,IF(E10&lt;$O$10,1,IF(E10&lt;$Q$10,2,3)))</f>
        <v>3</v>
      </c>
      <c r="J10" s="83">
        <f t="shared" si="0"/>
        <v>1</v>
      </c>
      <c r="K10" s="90">
        <f t="shared" si="1"/>
        <v>1</v>
      </c>
      <c r="L10" s="91">
        <f t="shared" si="2"/>
        <v>5</v>
      </c>
      <c r="M10" s="32">
        <f t="shared" si="3"/>
        <v>25</v>
      </c>
      <c r="N10" s="32">
        <v>5</v>
      </c>
      <c r="O10" s="40">
        <v>6500</v>
      </c>
      <c r="P10" s="40">
        <v>10000</v>
      </c>
      <c r="Q10" s="40">
        <v>10000</v>
      </c>
    </row>
    <row r="11" spans="1:18" ht="63">
      <c r="A11" s="78">
        <v>3.5</v>
      </c>
      <c r="B11" s="79" t="s">
        <v>358</v>
      </c>
      <c r="C11" s="80">
        <f>data!B76</f>
        <v>3</v>
      </c>
      <c r="D11" s="80">
        <f>data!C76</f>
        <v>3</v>
      </c>
      <c r="E11" s="80">
        <f>data!D76</f>
        <v>3</v>
      </c>
      <c r="F11" s="139">
        <v>3</v>
      </c>
      <c r="G11" s="85">
        <f>IF(C11&lt;$O$11,1,IF(C11&lt;$Q$11,2,3))</f>
        <v>2</v>
      </c>
      <c r="H11" s="85">
        <f>IF(D11&lt;$O$11,1,IF(D11&lt;$Q$11,2,3))</f>
        <v>2</v>
      </c>
      <c r="I11" s="85">
        <f>IF(E11&lt;$O$11,1,IF(E11&lt;$Q$11,2,3))</f>
        <v>2</v>
      </c>
      <c r="J11" s="83">
        <f t="shared" si="0"/>
        <v>1</v>
      </c>
      <c r="K11" s="90">
        <f t="shared" si="1"/>
        <v>0</v>
      </c>
      <c r="L11" s="92">
        <f t="shared" si="2"/>
        <v>3</v>
      </c>
      <c r="M11" s="212">
        <f t="shared" si="3"/>
        <v>10</v>
      </c>
      <c r="N11" s="212">
        <f>10/3</f>
        <v>3.3333333333333335</v>
      </c>
      <c r="O11" s="86">
        <v>2</v>
      </c>
      <c r="P11" s="86">
        <v>3</v>
      </c>
      <c r="Q11" s="86">
        <v>4</v>
      </c>
    </row>
    <row r="12" spans="1:18" ht="44.25" customHeight="1">
      <c r="A12" s="78">
        <v>3.6</v>
      </c>
      <c r="B12" s="79" t="s">
        <v>359</v>
      </c>
      <c r="C12" s="80">
        <f>IF(ISERR(data!B77/data!B13),0,data!B77/data!B13)</f>
        <v>3144.2622950819673</v>
      </c>
      <c r="D12" s="80">
        <f>IF(ISERR(data!C77/data!C13),0,data!C77/data!C13)</f>
        <v>26198.219178082192</v>
      </c>
      <c r="E12" s="80">
        <f>IF(ISERR(data!D77/data!D13),0,data!D77/data!D13)</f>
        <v>9699.4303797468347</v>
      </c>
      <c r="F12" s="143">
        <v>10000</v>
      </c>
      <c r="G12" s="85">
        <f>IF(C12&lt;$O$12,1,IF(C12&lt;$Q$12,2,3))</f>
        <v>1</v>
      </c>
      <c r="H12" s="85">
        <f>IF(D12&lt;$O$12,1,IF(D12&lt;$Q$12,2,3))</f>
        <v>3</v>
      </c>
      <c r="I12" s="85">
        <f>IF(E12&lt;$O$12,1,IF(E12&lt;$Q$12,2,3))</f>
        <v>1</v>
      </c>
      <c r="J12" s="83">
        <f t="shared" si="0"/>
        <v>0</v>
      </c>
      <c r="K12" s="90">
        <f t="shared" si="1"/>
        <v>0</v>
      </c>
      <c r="L12" s="92">
        <f t="shared" si="2"/>
        <v>1</v>
      </c>
      <c r="M12" s="212">
        <f t="shared" si="3"/>
        <v>3.3333333333333335</v>
      </c>
      <c r="N12" s="212">
        <f>10/3</f>
        <v>3.3333333333333335</v>
      </c>
      <c r="O12" s="87">
        <v>15000</v>
      </c>
      <c r="P12" s="87">
        <v>19999</v>
      </c>
      <c r="Q12" s="87">
        <v>20000</v>
      </c>
    </row>
    <row r="13" spans="1:18" ht="48.75" customHeight="1">
      <c r="A13" s="78">
        <v>3.7</v>
      </c>
      <c r="B13" s="79" t="s">
        <v>360</v>
      </c>
      <c r="C13" s="80">
        <v>2</v>
      </c>
      <c r="D13" s="80">
        <v>3</v>
      </c>
      <c r="E13" s="80">
        <v>3</v>
      </c>
      <c r="F13" s="144">
        <v>2</v>
      </c>
      <c r="G13" s="85">
        <f>IF(C13&lt;=$O$13,1,IF(C13&lt;$Q$13,2,3))</f>
        <v>2</v>
      </c>
      <c r="H13" s="85">
        <f>IF(D13&lt;=$O$13,1,IF(D13&lt;$Q$13,2,3))</f>
        <v>2</v>
      </c>
      <c r="I13" s="85">
        <f>IF(E13&lt;=$O$13,1,IF(E13&lt;$Q$13,2,3))</f>
        <v>2</v>
      </c>
      <c r="J13" s="83">
        <f t="shared" si="0"/>
        <v>1</v>
      </c>
      <c r="K13" s="90">
        <f t="shared" si="1"/>
        <v>0</v>
      </c>
      <c r="L13" s="92">
        <f t="shared" si="2"/>
        <v>3</v>
      </c>
      <c r="M13" s="212">
        <f t="shared" si="3"/>
        <v>10</v>
      </c>
      <c r="N13" s="212">
        <f>10/3</f>
        <v>3.3333333333333335</v>
      </c>
      <c r="O13" s="86">
        <v>1</v>
      </c>
      <c r="P13" s="86">
        <v>3</v>
      </c>
      <c r="Q13" s="86">
        <v>4</v>
      </c>
    </row>
    <row r="14" spans="1:18">
      <c r="A14" s="36"/>
      <c r="B14" s="37" t="s">
        <v>348</v>
      </c>
      <c r="C14" s="70"/>
      <c r="D14" s="70"/>
      <c r="E14" s="70"/>
      <c r="F14" s="83"/>
      <c r="G14" s="38">
        <f t="shared" ref="G14:M14" si="4">SUM(G7:G13)</f>
        <v>9</v>
      </c>
      <c r="H14" s="38">
        <f t="shared" si="4"/>
        <v>15</v>
      </c>
      <c r="I14" s="38">
        <f t="shared" si="4"/>
        <v>15</v>
      </c>
      <c r="J14" s="83">
        <f t="shared" si="4"/>
        <v>6</v>
      </c>
      <c r="K14" s="90">
        <f t="shared" si="4"/>
        <v>3</v>
      </c>
      <c r="L14" s="38"/>
      <c r="M14" s="38">
        <f t="shared" si="4"/>
        <v>108.33333333333333</v>
      </c>
      <c r="N14" s="38">
        <f>SUM(N7:N13)</f>
        <v>29.999999999999996</v>
      </c>
      <c r="O14" s="38"/>
      <c r="P14" s="38"/>
      <c r="Q14" s="38"/>
    </row>
    <row r="16" spans="1:18">
      <c r="A16" s="89"/>
      <c r="B16" s="1" t="s">
        <v>433</v>
      </c>
    </row>
    <row r="17" spans="1:2">
      <c r="A17" s="99"/>
      <c r="B17" s="1" t="s">
        <v>434</v>
      </c>
    </row>
    <row r="18" spans="1:2">
      <c r="A18" s="101"/>
      <c r="B18" s="1" t="s">
        <v>436</v>
      </c>
    </row>
    <row r="19" spans="1:2">
      <c r="A19" s="83"/>
      <c r="B19" s="1" t="s">
        <v>435</v>
      </c>
    </row>
    <row r="20" spans="1:2">
      <c r="A20" s="154"/>
      <c r="B20" s="7" t="s">
        <v>455</v>
      </c>
    </row>
  </sheetData>
  <protectedRanges>
    <protectedRange sqref="N7:N13" name="ช่วง2"/>
    <protectedRange sqref="F7:F13" name="ช่วง1"/>
  </protectedRanges>
  <customSheetViews>
    <customSheetView guid="{6B783606-DF3C-4CE5-973B-7F1047B30F87}" hiddenRows="1" showRuler="0" topLeftCell="A3">
      <pane xSplit="2" ySplit="4" topLeftCell="C7" activePane="bottomRight" state="frozen"/>
      <selection pane="bottomRight" activeCell="C10" sqref="C10"/>
      <pageMargins left="0.75" right="0.5" top="0.59" bottom="0.51" header="0.28000000000000003" footer="0.24"/>
      <pageSetup paperSize="9" scale="71" orientation="landscape" horizontalDpi="4294967293" r:id="rId1"/>
      <headerFooter alignWithMargins="0"/>
    </customSheetView>
  </customSheetViews>
  <mergeCells count="11">
    <mergeCell ref="F5:F6"/>
    <mergeCell ref="M5:M6"/>
    <mergeCell ref="O5:Q5"/>
    <mergeCell ref="A1:Q1"/>
    <mergeCell ref="A5:B6"/>
    <mergeCell ref="C5:E5"/>
    <mergeCell ref="G5:I5"/>
    <mergeCell ref="J5:J6"/>
    <mergeCell ref="K5:K6"/>
    <mergeCell ref="N5:N6"/>
    <mergeCell ref="L5:L6"/>
  </mergeCells>
  <phoneticPr fontId="0" type="noConversion"/>
  <pageMargins left="0.75" right="0.5" top="0.59" bottom="0.51" header="0.28000000000000003" footer="0.24"/>
  <pageSetup paperSize="9" scale="71" orientation="landscape" horizontalDpi="4294967293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45"/>
  </sheetPr>
  <dimension ref="A1:Q16"/>
  <sheetViews>
    <sheetView workbookViewId="0">
      <selection activeCell="F8" sqref="F8"/>
    </sheetView>
  </sheetViews>
  <sheetFormatPr defaultRowHeight="21"/>
  <cols>
    <col min="1" max="1" width="4.28515625" style="1" customWidth="1"/>
    <col min="2" max="2" width="28.7109375" style="1" customWidth="1"/>
    <col min="3" max="5" width="9.7109375" style="1" customWidth="1"/>
    <col min="6" max="6" width="8.5703125" style="1" customWidth="1"/>
    <col min="7" max="12" width="6.7109375" style="1" customWidth="1"/>
    <col min="13" max="13" width="7.7109375" style="1" customWidth="1"/>
    <col min="14" max="14" width="7.42578125" style="1" customWidth="1"/>
    <col min="15" max="17" width="8.7109375" style="1" customWidth="1"/>
    <col min="18" max="16384" width="9.140625" style="1"/>
  </cols>
  <sheetData>
    <row r="1" spans="1:17" ht="23.25">
      <c r="A1" s="232" t="s">
        <v>365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</row>
    <row r="2" spans="1:17" hidden="1">
      <c r="B2" s="7"/>
    </row>
    <row r="3" spans="1:17" ht="23.25">
      <c r="A3" s="49"/>
      <c r="B3" s="50" t="s">
        <v>364</v>
      </c>
      <c r="C3" s="51"/>
      <c r="D3" s="51"/>
      <c r="E3" s="51"/>
      <c r="F3" s="52"/>
      <c r="G3" s="52">
        <f>M11/N11</f>
        <v>5</v>
      </c>
      <c r="H3" s="50" t="s">
        <v>349</v>
      </c>
      <c r="I3" s="51"/>
      <c r="J3" s="51"/>
      <c r="K3" s="51"/>
      <c r="L3" s="51"/>
      <c r="M3" s="51"/>
      <c r="N3" s="51"/>
      <c r="O3" s="51"/>
      <c r="P3" s="51"/>
      <c r="Q3" s="51"/>
    </row>
    <row r="4" spans="1:17" hidden="1"/>
    <row r="5" spans="1:17" ht="35.25" customHeight="1">
      <c r="A5" s="252" t="s">
        <v>66</v>
      </c>
      <c r="B5" s="252"/>
      <c r="C5" s="234" t="s">
        <v>346</v>
      </c>
      <c r="D5" s="234"/>
      <c r="E5" s="234"/>
      <c r="F5" s="270" t="s">
        <v>421</v>
      </c>
      <c r="G5" s="267" t="s">
        <v>347</v>
      </c>
      <c r="H5" s="268"/>
      <c r="I5" s="269"/>
      <c r="J5" s="248" t="s">
        <v>419</v>
      </c>
      <c r="K5" s="246" t="s">
        <v>415</v>
      </c>
      <c r="L5" s="235" t="s">
        <v>422</v>
      </c>
      <c r="M5" s="265" t="s">
        <v>423</v>
      </c>
      <c r="N5" s="265" t="s">
        <v>413</v>
      </c>
      <c r="O5" s="234" t="s">
        <v>335</v>
      </c>
      <c r="P5" s="234"/>
      <c r="Q5" s="234"/>
    </row>
    <row r="6" spans="1:17" ht="39" customHeight="1">
      <c r="A6" s="252"/>
      <c r="B6" s="252"/>
      <c r="C6" s="35">
        <v>2544</v>
      </c>
      <c r="D6" s="35">
        <v>2547</v>
      </c>
      <c r="E6" s="35">
        <v>2548</v>
      </c>
      <c r="F6" s="271"/>
      <c r="G6" s="35">
        <v>2544</v>
      </c>
      <c r="H6" s="35">
        <v>2547</v>
      </c>
      <c r="I6" s="35">
        <v>2548</v>
      </c>
      <c r="J6" s="262"/>
      <c r="K6" s="250"/>
      <c r="L6" s="261"/>
      <c r="M6" s="266"/>
      <c r="N6" s="266"/>
      <c r="O6" s="35">
        <v>1</v>
      </c>
      <c r="P6" s="35">
        <v>2</v>
      </c>
      <c r="Q6" s="35">
        <v>3</v>
      </c>
    </row>
    <row r="7" spans="1:17" ht="66" customHeight="1">
      <c r="A7" s="34">
        <v>4.0999999999999996</v>
      </c>
      <c r="B7" s="33" t="s">
        <v>366</v>
      </c>
      <c r="C7" s="229">
        <f>IF(ISERR(data!B78/data!B53),0,data!B78/(data!B53))</f>
        <v>1.1026695630120521E-2</v>
      </c>
      <c r="D7" s="229">
        <f>IF(ISERR(data!C78/data!C53),0,data!C78/(data!C53))</f>
        <v>9.7458287852799017E-3</v>
      </c>
      <c r="E7" s="229">
        <f>IF(ISERR(data!D78/data!D53),0,data!D78/(data!D53))</f>
        <v>4.5119431134212254E-2</v>
      </c>
      <c r="F7" s="145">
        <v>0.04</v>
      </c>
      <c r="G7" s="32">
        <f t="shared" ref="G7:I10" si="0">IF(OR(C7="N/A",C7=0),0,IF(C7&lt;$O7,1,IF(C7&lt;$Q7,2,3)))</f>
        <v>1</v>
      </c>
      <c r="H7" s="32">
        <f t="shared" si="0"/>
        <v>1</v>
      </c>
      <c r="I7" s="32">
        <f t="shared" si="0"/>
        <v>3</v>
      </c>
      <c r="J7" s="83">
        <f>IF(ISNUMBER(E7),IF(OR(F7=0,F7="N/A"),0,IF(E7&gt;=F7,1,0)),0)</f>
        <v>1</v>
      </c>
      <c r="K7" s="90">
        <f>IF(I7=3,1,IF(I7-G7&gt;=1,1,0))</f>
        <v>1</v>
      </c>
      <c r="L7" s="32">
        <f>SUM(I7:K7)</f>
        <v>5</v>
      </c>
      <c r="M7" s="32">
        <f>(N7*L7)</f>
        <v>25</v>
      </c>
      <c r="N7" s="32">
        <v>5</v>
      </c>
      <c r="O7" s="95">
        <v>1.4E-2</v>
      </c>
      <c r="P7" s="95">
        <v>0.02</v>
      </c>
      <c r="Q7" s="97"/>
    </row>
    <row r="8" spans="1:17" ht="84">
      <c r="A8" s="34">
        <v>4.2</v>
      </c>
      <c r="B8" s="128" t="s">
        <v>367</v>
      </c>
      <c r="C8" s="230">
        <f>IF(ISERR(data!B79/data!B83),0,(data!B79/data!B83))</f>
        <v>4.9976193445582535E-3</v>
      </c>
      <c r="D8" s="231">
        <f>IF(ISERR(data!C79/data!C83),0,(data!C79/data!C83))</f>
        <v>4.1925851426137936E-3</v>
      </c>
      <c r="E8" s="231">
        <f>IF(ISERR(data!D79/data!D83),0,(data!D79/data!D83))</f>
        <v>1.1297793094874189E-2</v>
      </c>
      <c r="F8" s="138">
        <v>1E-3</v>
      </c>
      <c r="G8" s="149">
        <f t="shared" si="0"/>
        <v>1</v>
      </c>
      <c r="H8" s="149">
        <f t="shared" si="0"/>
        <v>1</v>
      </c>
      <c r="I8" s="149">
        <f t="shared" si="0"/>
        <v>3</v>
      </c>
      <c r="J8" s="83">
        <f>IF(ISNUMBER(E8),IF(OR(F8=0,F8="N/A"),0,IF(E8&gt;=F8,1,0)),0)</f>
        <v>1</v>
      </c>
      <c r="K8" s="90">
        <f>IF(I8=3,1,IF(I8-G8&gt;=1,1,0))</f>
        <v>1</v>
      </c>
      <c r="L8" s="32">
        <f>SUM(I8:K8)</f>
        <v>5</v>
      </c>
      <c r="M8" s="32">
        <f>(N8*L8)</f>
        <v>25</v>
      </c>
      <c r="N8" s="32">
        <v>5</v>
      </c>
      <c r="O8" s="95">
        <v>5.0000000000000001E-3</v>
      </c>
      <c r="P8" s="95">
        <v>0.01</v>
      </c>
      <c r="Q8" s="95"/>
    </row>
    <row r="9" spans="1:17" ht="63" hidden="1">
      <c r="A9" s="123">
        <v>4.3</v>
      </c>
      <c r="B9" s="124" t="s">
        <v>368</v>
      </c>
      <c r="C9" s="84"/>
      <c r="D9" s="84"/>
      <c r="E9" s="84">
        <v>3</v>
      </c>
      <c r="F9" s="144">
        <v>3</v>
      </c>
      <c r="G9" s="150">
        <f t="shared" si="0"/>
        <v>0</v>
      </c>
      <c r="H9" s="150">
        <f t="shared" si="0"/>
        <v>0</v>
      </c>
      <c r="I9" s="150">
        <f>IF(OR(E9="N/A",E9=0),0,IF(E9&lt;=$O9,1,IF(E9&gt;=$Q9,3,2)))</f>
        <v>3</v>
      </c>
      <c r="J9" s="83">
        <f>IF(ISNUMBER(E9),IF(OR(F9=0,F9="N/A"),0,IF(E9&gt;=F9,1,0)),0)</f>
        <v>1</v>
      </c>
      <c r="K9" s="90">
        <f>IF(I9=3,1,IF(I9-G9&gt;=1,1,0))</f>
        <v>1</v>
      </c>
      <c r="L9" s="85">
        <f>SUM(I9:K9)</f>
        <v>5</v>
      </c>
      <c r="M9" s="85">
        <f>(N9*L9)</f>
        <v>0</v>
      </c>
      <c r="N9" s="85">
        <v>0</v>
      </c>
      <c r="O9" s="86">
        <v>1</v>
      </c>
      <c r="P9" s="86">
        <v>2</v>
      </c>
      <c r="Q9" s="86">
        <v>3</v>
      </c>
    </row>
    <row r="10" spans="1:17" ht="63" hidden="1">
      <c r="A10" s="123">
        <v>4.4000000000000004</v>
      </c>
      <c r="B10" s="124" t="s">
        <v>369</v>
      </c>
      <c r="C10" s="84"/>
      <c r="D10" s="84"/>
      <c r="E10" s="84">
        <v>4</v>
      </c>
      <c r="F10" s="144">
        <v>3</v>
      </c>
      <c r="G10" s="150">
        <f t="shared" si="0"/>
        <v>0</v>
      </c>
      <c r="H10" s="150">
        <f t="shared" si="0"/>
        <v>0</v>
      </c>
      <c r="I10" s="150">
        <f>IF(OR(E10="N/A",E10=0),0,IF(E10&lt;=$O10,1,IF(E10&gt;=$Q10,3,2)))</f>
        <v>3</v>
      </c>
      <c r="J10" s="83">
        <f>IF(ISNUMBER(E10),IF(OR(F10=0,F10="N/A"),0,IF(E10&gt;=F10,1,0)),0)</f>
        <v>1</v>
      </c>
      <c r="K10" s="90">
        <f>IF(I10=3,1,IF(I10-G10&gt;=1,1,0))</f>
        <v>1</v>
      </c>
      <c r="L10" s="85">
        <f>SUM(I10:K10)</f>
        <v>5</v>
      </c>
      <c r="M10" s="85">
        <f>(N10*L10)</f>
        <v>0</v>
      </c>
      <c r="N10" s="85">
        <v>0</v>
      </c>
      <c r="O10" s="87">
        <v>3</v>
      </c>
      <c r="P10" s="87">
        <v>4</v>
      </c>
      <c r="Q10" s="87">
        <v>4</v>
      </c>
    </row>
    <row r="11" spans="1:17">
      <c r="A11" s="36"/>
      <c r="B11" s="37" t="s">
        <v>348</v>
      </c>
      <c r="C11" s="70"/>
      <c r="D11" s="70"/>
      <c r="E11" s="70"/>
      <c r="F11" s="38"/>
      <c r="G11" s="38">
        <f t="shared" ref="G11:M11" si="1">SUM(G7:G10)</f>
        <v>2</v>
      </c>
      <c r="H11" s="38">
        <f t="shared" si="1"/>
        <v>2</v>
      </c>
      <c r="I11" s="38">
        <f t="shared" si="1"/>
        <v>12</v>
      </c>
      <c r="J11" s="38">
        <f t="shared" si="1"/>
        <v>4</v>
      </c>
      <c r="K11" s="38">
        <f t="shared" si="1"/>
        <v>4</v>
      </c>
      <c r="L11" s="38"/>
      <c r="M11" s="38">
        <f t="shared" si="1"/>
        <v>50</v>
      </c>
      <c r="N11" s="38">
        <f>SUM(N7:N10)</f>
        <v>10</v>
      </c>
      <c r="O11" s="38"/>
      <c r="P11" s="38"/>
      <c r="Q11" s="38"/>
    </row>
    <row r="13" spans="1:17">
      <c r="A13" s="89"/>
      <c r="B13" s="1" t="s">
        <v>433</v>
      </c>
    </row>
    <row r="14" spans="1:17">
      <c r="A14" s="99"/>
      <c r="B14" s="1" t="s">
        <v>434</v>
      </c>
    </row>
    <row r="15" spans="1:17">
      <c r="A15" s="101"/>
      <c r="B15" s="1" t="s">
        <v>436</v>
      </c>
    </row>
    <row r="16" spans="1:17">
      <c r="A16" s="83"/>
      <c r="B16" s="1" t="s">
        <v>435</v>
      </c>
    </row>
  </sheetData>
  <protectedRanges>
    <protectedRange sqref="N7:N10" name="ช่วง2"/>
    <protectedRange sqref="F5:F10" name="ช่วง1"/>
  </protectedRanges>
  <customSheetViews>
    <customSheetView guid="{6B783606-DF3C-4CE5-973B-7F1047B30F87}" hiddenRows="1" showRuler="0">
      <selection activeCell="N8" sqref="N8"/>
      <pageMargins left="0.75" right="0.5" top="0.65" bottom="0.61" header="0.35" footer="0.35"/>
      <pageSetup paperSize="9" scale="71" orientation="landscape" horizontalDpi="4294967293" r:id="rId1"/>
      <headerFooter alignWithMargins="0"/>
    </customSheetView>
  </customSheetViews>
  <mergeCells count="11">
    <mergeCell ref="F5:F6"/>
    <mergeCell ref="L5:L6"/>
    <mergeCell ref="M5:M6"/>
    <mergeCell ref="O5:Q5"/>
    <mergeCell ref="A1:Q1"/>
    <mergeCell ref="A5:B6"/>
    <mergeCell ref="C5:E5"/>
    <mergeCell ref="G5:I5"/>
    <mergeCell ref="J5:J6"/>
    <mergeCell ref="K5:K6"/>
    <mergeCell ref="N5:N6"/>
  </mergeCells>
  <phoneticPr fontId="0" type="noConversion"/>
  <pageMargins left="0.75" right="0.5" top="0.65" bottom="0.61" header="0.35" footer="0.35"/>
  <pageSetup paperSize="9" scale="71" orientation="landscape" horizontalDpi="4294967293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R35"/>
  <sheetViews>
    <sheetView zoomScale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8" sqref="B8"/>
    </sheetView>
  </sheetViews>
  <sheetFormatPr defaultRowHeight="21"/>
  <cols>
    <col min="1" max="1" width="4.28515625" style="1" customWidth="1"/>
    <col min="2" max="2" width="24.28515625" style="1" customWidth="1"/>
    <col min="3" max="3" width="10.140625" style="1" customWidth="1"/>
    <col min="4" max="5" width="8.7109375" style="1" bestFit="1" customWidth="1"/>
    <col min="6" max="6" width="7.85546875" style="1" customWidth="1"/>
    <col min="7" max="14" width="6.7109375" style="1" customWidth="1"/>
    <col min="15" max="16" width="6.140625" style="1" customWidth="1"/>
    <col min="17" max="17" width="5.7109375" style="1" customWidth="1"/>
    <col min="18" max="18" width="27.7109375" style="1" customWidth="1"/>
    <col min="19" max="16384" width="9.140625" style="1"/>
  </cols>
  <sheetData>
    <row r="1" spans="1:18" ht="23.25">
      <c r="A1" s="232" t="s">
        <v>370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64"/>
    </row>
    <row r="2" spans="1:18" hidden="1">
      <c r="B2" s="7"/>
    </row>
    <row r="3" spans="1:18" ht="23.25">
      <c r="A3" s="53"/>
      <c r="B3" s="54" t="s">
        <v>371</v>
      </c>
      <c r="C3" s="55"/>
      <c r="D3" s="55"/>
      <c r="E3" s="55"/>
      <c r="F3" s="56">
        <f>SUM(M7,M8,M9,M10,M11,M12,M13,M14,M15,M16,M17)/20</f>
        <v>4.09</v>
      </c>
      <c r="G3" s="55"/>
      <c r="H3" s="54" t="s">
        <v>349</v>
      </c>
      <c r="I3" s="55"/>
      <c r="J3" s="55"/>
      <c r="K3" s="55"/>
      <c r="L3" s="55"/>
      <c r="M3" s="55"/>
      <c r="N3" s="55"/>
      <c r="O3" s="55"/>
      <c r="P3" s="55"/>
      <c r="Q3" s="55"/>
    </row>
    <row r="4" spans="1:18" hidden="1"/>
    <row r="5" spans="1:18" ht="30.75" customHeight="1">
      <c r="A5" s="252" t="s">
        <v>66</v>
      </c>
      <c r="B5" s="252"/>
      <c r="C5" s="234" t="s">
        <v>346</v>
      </c>
      <c r="D5" s="234"/>
      <c r="E5" s="234"/>
      <c r="F5" s="248" t="s">
        <v>418</v>
      </c>
      <c r="G5" s="272" t="s">
        <v>347</v>
      </c>
      <c r="H5" s="273"/>
      <c r="I5" s="274"/>
      <c r="J5" s="248" t="s">
        <v>419</v>
      </c>
      <c r="K5" s="246" t="s">
        <v>415</v>
      </c>
      <c r="L5" s="235" t="s">
        <v>407</v>
      </c>
      <c r="M5" s="235" t="s">
        <v>423</v>
      </c>
      <c r="N5" s="265" t="s">
        <v>413</v>
      </c>
      <c r="O5" s="234" t="s">
        <v>335</v>
      </c>
      <c r="P5" s="234"/>
      <c r="Q5" s="234"/>
    </row>
    <row r="6" spans="1:18" ht="19.5" customHeight="1">
      <c r="A6" s="252"/>
      <c r="B6" s="252"/>
      <c r="C6" s="35">
        <v>2544</v>
      </c>
      <c r="D6" s="35">
        <v>2547</v>
      </c>
      <c r="E6" s="35">
        <v>2548</v>
      </c>
      <c r="F6" s="262"/>
      <c r="G6" s="35">
        <v>2544</v>
      </c>
      <c r="H6" s="35">
        <v>2547</v>
      </c>
      <c r="I6" s="35">
        <v>2548</v>
      </c>
      <c r="J6" s="262"/>
      <c r="K6" s="250"/>
      <c r="L6" s="261"/>
      <c r="M6" s="236"/>
      <c r="N6" s="266"/>
      <c r="O6" s="35">
        <v>1</v>
      </c>
      <c r="P6" s="35">
        <v>2</v>
      </c>
      <c r="Q6" s="35">
        <v>3</v>
      </c>
    </row>
    <row r="7" spans="1:18" ht="43.5" customHeight="1">
      <c r="A7" s="34">
        <v>5.0999999999999996</v>
      </c>
      <c r="B7" s="33" t="s">
        <v>372</v>
      </c>
      <c r="C7" s="80">
        <v>5</v>
      </c>
      <c r="D7" s="80">
        <v>5</v>
      </c>
      <c r="E7" s="80">
        <v>6</v>
      </c>
      <c r="F7" s="139">
        <v>5</v>
      </c>
      <c r="G7" s="32">
        <f>IF(OR(C7="N/A",C7=0),1,IF(C7&lt;=$O7,1,IF(C7&lt;$Q7,2,3)))</f>
        <v>3</v>
      </c>
      <c r="H7" s="32">
        <f t="shared" ref="H7:I11" si="0">IF(OR(D7="N/A",D7=0),0,IF(D7&lt;=$O7,1,IF(D7&lt;$Q7,2,3)))</f>
        <v>3</v>
      </c>
      <c r="I7" s="32">
        <f t="shared" si="0"/>
        <v>3</v>
      </c>
      <c r="J7" s="83">
        <f t="shared" ref="J7:J17" si="1">IF(AND(ISNUMBER(E7),E7&gt;0,F7&gt;0),IF(E7&gt;=F7,1,0),0)</f>
        <v>1</v>
      </c>
      <c r="K7" s="90">
        <f t="shared" ref="K7:K17" si="2">IF(I7=3,1,IF(I7-G7&gt;=1,1,0))</f>
        <v>1</v>
      </c>
      <c r="L7" s="32">
        <f>SUM(I7:K7)</f>
        <v>5</v>
      </c>
      <c r="M7" s="32">
        <f>(N7*L7)</f>
        <v>9.1</v>
      </c>
      <c r="N7" s="32">
        <v>1.82</v>
      </c>
      <c r="O7" s="8">
        <v>3</v>
      </c>
      <c r="P7" s="8">
        <v>4</v>
      </c>
      <c r="Q7" s="8">
        <v>5</v>
      </c>
    </row>
    <row r="8" spans="1:18" ht="45.75" customHeight="1">
      <c r="A8" s="34">
        <v>5.2</v>
      </c>
      <c r="B8" s="33" t="s">
        <v>373</v>
      </c>
      <c r="C8" s="80">
        <v>1</v>
      </c>
      <c r="D8" s="80">
        <v>2</v>
      </c>
      <c r="E8" s="80">
        <v>3</v>
      </c>
      <c r="F8" s="139">
        <v>3</v>
      </c>
      <c r="G8" s="32">
        <f>IF(OR(C8="N/A",C8=0),1,IF(C8&lt;=$O8,1,IF(C8&lt;$Q8,2,3)))</f>
        <v>1</v>
      </c>
      <c r="H8" s="32">
        <f t="shared" si="0"/>
        <v>1</v>
      </c>
      <c r="I8" s="32">
        <f t="shared" si="0"/>
        <v>2</v>
      </c>
      <c r="J8" s="83">
        <f t="shared" si="1"/>
        <v>1</v>
      </c>
      <c r="K8" s="90">
        <f t="shared" si="2"/>
        <v>1</v>
      </c>
      <c r="L8" s="32">
        <f t="shared" ref="L8:L17" si="3">SUM(I8:K8)</f>
        <v>4</v>
      </c>
      <c r="M8" s="32">
        <f t="shared" ref="M8:M17" si="4">(N8*L8)</f>
        <v>7.28</v>
      </c>
      <c r="N8" s="32">
        <v>1.82</v>
      </c>
      <c r="O8" s="8">
        <v>2</v>
      </c>
      <c r="P8" s="8">
        <v>3</v>
      </c>
      <c r="Q8" s="8">
        <v>4</v>
      </c>
    </row>
    <row r="9" spans="1:18" ht="46.5" customHeight="1">
      <c r="A9" s="34">
        <v>5.3</v>
      </c>
      <c r="B9" s="33" t="s">
        <v>374</v>
      </c>
      <c r="C9" s="80">
        <v>5</v>
      </c>
      <c r="D9" s="80">
        <v>5</v>
      </c>
      <c r="E9" s="80">
        <v>5</v>
      </c>
      <c r="F9" s="139">
        <v>4</v>
      </c>
      <c r="G9" s="32">
        <f>IF(OR(C9="N/A",C9=0),1,IF(C9&lt;=$O9,1,IF(C9&lt;$Q9,2,3)))</f>
        <v>3</v>
      </c>
      <c r="H9" s="32">
        <f t="shared" si="0"/>
        <v>3</v>
      </c>
      <c r="I9" s="32">
        <f t="shared" si="0"/>
        <v>3</v>
      </c>
      <c r="J9" s="83">
        <f t="shared" si="1"/>
        <v>1</v>
      </c>
      <c r="K9" s="90">
        <f t="shared" si="2"/>
        <v>1</v>
      </c>
      <c r="L9" s="32">
        <f t="shared" si="3"/>
        <v>5</v>
      </c>
      <c r="M9" s="32">
        <f t="shared" si="4"/>
        <v>9.1</v>
      </c>
      <c r="N9" s="32">
        <v>1.82</v>
      </c>
      <c r="O9" s="8">
        <v>2</v>
      </c>
      <c r="P9" s="8">
        <v>3</v>
      </c>
      <c r="Q9" s="8">
        <v>4</v>
      </c>
    </row>
    <row r="10" spans="1:18" ht="42">
      <c r="A10" s="34">
        <v>5.4</v>
      </c>
      <c r="B10" s="33" t="s">
        <v>375</v>
      </c>
      <c r="C10" s="80">
        <v>3</v>
      </c>
      <c r="D10" s="80">
        <v>3</v>
      </c>
      <c r="E10" s="80">
        <v>4</v>
      </c>
      <c r="F10" s="139">
        <v>3</v>
      </c>
      <c r="G10" s="32">
        <f>IF(OR(C10="N/A",C10=0),1,IF(C10&lt;=$O10,1,IF(C10&lt;$Q10,2,3)))</f>
        <v>2</v>
      </c>
      <c r="H10" s="32">
        <f t="shared" si="0"/>
        <v>2</v>
      </c>
      <c r="I10" s="32">
        <f t="shared" si="0"/>
        <v>3</v>
      </c>
      <c r="J10" s="83">
        <f t="shared" si="1"/>
        <v>1</v>
      </c>
      <c r="K10" s="90">
        <f t="shared" si="2"/>
        <v>1</v>
      </c>
      <c r="L10" s="32">
        <f t="shared" si="3"/>
        <v>5</v>
      </c>
      <c r="M10" s="32">
        <f t="shared" si="4"/>
        <v>9.1</v>
      </c>
      <c r="N10" s="32">
        <v>1.82</v>
      </c>
      <c r="O10" s="40">
        <v>2</v>
      </c>
      <c r="P10" s="40">
        <v>3</v>
      </c>
      <c r="Q10" s="40">
        <v>4</v>
      </c>
    </row>
    <row r="11" spans="1:18" ht="36" customHeight="1">
      <c r="A11" s="34">
        <v>5.5</v>
      </c>
      <c r="B11" s="33" t="s">
        <v>376</v>
      </c>
      <c r="C11" s="80">
        <v>2</v>
      </c>
      <c r="D11" s="80">
        <v>3</v>
      </c>
      <c r="E11" s="80">
        <v>4</v>
      </c>
      <c r="F11" s="139">
        <v>3</v>
      </c>
      <c r="G11" s="32">
        <f>IF(OR(C11="N/A",C11=0),1,IF(C11&lt;=$O11,1,IF(C11&lt;$Q11,2,3)))</f>
        <v>2</v>
      </c>
      <c r="H11" s="32">
        <f t="shared" si="0"/>
        <v>3</v>
      </c>
      <c r="I11" s="32">
        <f t="shared" si="0"/>
        <v>3</v>
      </c>
      <c r="J11" s="83">
        <f t="shared" si="1"/>
        <v>1</v>
      </c>
      <c r="K11" s="90">
        <f t="shared" si="2"/>
        <v>1</v>
      </c>
      <c r="L11" s="32">
        <f t="shared" si="3"/>
        <v>5</v>
      </c>
      <c r="M11" s="32">
        <f t="shared" si="4"/>
        <v>9.1</v>
      </c>
      <c r="N11" s="32">
        <v>1.82</v>
      </c>
      <c r="O11" s="40">
        <v>1</v>
      </c>
      <c r="P11" s="40">
        <v>2</v>
      </c>
      <c r="Q11" s="40">
        <v>3</v>
      </c>
    </row>
    <row r="12" spans="1:18" ht="39.75" customHeight="1">
      <c r="A12" s="34">
        <v>5.6</v>
      </c>
      <c r="B12" s="33" t="s">
        <v>377</v>
      </c>
      <c r="C12" s="88">
        <f>IF(ISERR(data!B80/(data!B53)),"N/A",(data!B80/(data!B53)))</f>
        <v>60294.826726504863</v>
      </c>
      <c r="D12" s="88">
        <f>IF(ISERR(data!C80/(data!C53)),"N/A",(data!C80/(data!C53)))</f>
        <v>54376.651216279439</v>
      </c>
      <c r="E12" s="88">
        <f>IF(ISERR(data!D80/(data!D53)),"N/A",(data!D80/(data!D53)))</f>
        <v>57029.919046716655</v>
      </c>
      <c r="F12" s="140">
        <v>50000</v>
      </c>
      <c r="G12" s="32">
        <f t="shared" ref="G12:I13" si="5">IF(OR(C12="N/A",C12=0),0,IF(C12&lt;$O12,1,IF(C12&lt;$Q12,2,3)))</f>
        <v>1</v>
      </c>
      <c r="H12" s="32">
        <f t="shared" si="5"/>
        <v>1</v>
      </c>
      <c r="I12" s="32">
        <f t="shared" si="5"/>
        <v>1</v>
      </c>
      <c r="J12" s="83">
        <f t="shared" si="1"/>
        <v>1</v>
      </c>
      <c r="K12" s="90">
        <f t="shared" si="2"/>
        <v>0</v>
      </c>
      <c r="L12" s="32">
        <f t="shared" si="3"/>
        <v>2</v>
      </c>
      <c r="M12" s="32">
        <f t="shared" si="4"/>
        <v>3.64</v>
      </c>
      <c r="N12" s="32">
        <v>1.82</v>
      </c>
      <c r="O12" s="40">
        <v>65000</v>
      </c>
      <c r="P12" s="58">
        <v>99999</v>
      </c>
      <c r="Q12" s="93">
        <v>100000</v>
      </c>
    </row>
    <row r="13" spans="1:18" ht="45" customHeight="1">
      <c r="A13" s="78">
        <v>5.7</v>
      </c>
      <c r="B13" s="126" t="s">
        <v>378</v>
      </c>
      <c r="C13" s="130">
        <f>IF(ISERR(data!B81/(data!B53)),"N/A",(data!B81/(data!B53)))</f>
        <v>48055.166723637929</v>
      </c>
      <c r="D13" s="130">
        <f>IF(ISERR(data!C81/(data!C53)),"N/A",(data!C81/(data!C53)))</f>
        <v>41841.706767503507</v>
      </c>
      <c r="E13" s="130">
        <f>IF(ISERR(data!D81/(data!D53)),"N/A",(data!D81/(data!D53)))</f>
        <v>42272.465515218784</v>
      </c>
      <c r="F13" s="140">
        <v>45000</v>
      </c>
      <c r="G13" s="32">
        <f t="shared" si="5"/>
        <v>1</v>
      </c>
      <c r="H13" s="32">
        <f t="shared" si="5"/>
        <v>1</v>
      </c>
      <c r="I13" s="32">
        <f t="shared" si="5"/>
        <v>1</v>
      </c>
      <c r="J13" s="83">
        <f t="shared" si="1"/>
        <v>0</v>
      </c>
      <c r="K13" s="90">
        <f t="shared" si="2"/>
        <v>0</v>
      </c>
      <c r="L13" s="32">
        <f t="shared" si="3"/>
        <v>1</v>
      </c>
      <c r="M13" s="32">
        <f t="shared" si="4"/>
        <v>1.82</v>
      </c>
      <c r="N13" s="32">
        <v>1.82</v>
      </c>
      <c r="O13" s="127">
        <v>60000</v>
      </c>
      <c r="P13" s="160">
        <v>0.1</v>
      </c>
      <c r="Q13" s="160">
        <v>0.05</v>
      </c>
      <c r="R13" s="1" t="s">
        <v>439</v>
      </c>
    </row>
    <row r="14" spans="1:18" ht="27" customHeight="1">
      <c r="A14" s="34">
        <v>5.8</v>
      </c>
      <c r="B14" s="33" t="s">
        <v>379</v>
      </c>
      <c r="C14" s="94">
        <f>IF(ISERR(data!B84/data!B85),0,(data!B84/data!B85))</f>
        <v>8.0841800804173011E-3</v>
      </c>
      <c r="D14" s="94">
        <f>IF(ISERR(data!C84/data!C85),0,(data!C84/data!C85))</f>
        <v>0.13744442426048065</v>
      </c>
      <c r="E14" s="94">
        <f>IF(ISERR(data!D84/data!D85),0,(data!D84/data!D85))</f>
        <v>0.13551612557319134</v>
      </c>
      <c r="F14" s="135">
        <v>0.08</v>
      </c>
      <c r="G14" s="81">
        <f>IF(C14="N/A",1,IF(C14&lt;$O14,1,IF(C14&gt;$Q$14,2,IF(C14&gt;=$P$14,3,2))))</f>
        <v>1</v>
      </c>
      <c r="H14" s="81">
        <f>IF(D14="N/A",1,IF(D14&lt;$O14,1,IF(D14&gt;$Q$14,2,IF(D14&gt;=$P$14,3,2))))</f>
        <v>3</v>
      </c>
      <c r="I14" s="81">
        <f>IF(E14="N/A",1,IF(E14&lt;$O14,1,IF(E14&gt;$Q$14,2,IF(E14&gt;=$P$14,3,2))))</f>
        <v>3</v>
      </c>
      <c r="J14" s="83">
        <f t="shared" si="1"/>
        <v>1</v>
      </c>
      <c r="K14" s="90">
        <f t="shared" si="2"/>
        <v>1</v>
      </c>
      <c r="L14" s="32">
        <f t="shared" si="3"/>
        <v>5</v>
      </c>
      <c r="M14" s="32">
        <f t="shared" si="4"/>
        <v>9.1</v>
      </c>
      <c r="N14" s="32">
        <v>1.82</v>
      </c>
      <c r="O14" s="115">
        <v>0.05</v>
      </c>
      <c r="P14" s="115">
        <v>0.1</v>
      </c>
      <c r="Q14" s="115">
        <v>0.15</v>
      </c>
    </row>
    <row r="15" spans="1:18" ht="35.25" customHeight="1">
      <c r="A15" s="34">
        <v>5.9</v>
      </c>
      <c r="B15" s="33" t="s">
        <v>380</v>
      </c>
      <c r="C15" s="94">
        <f>IF(ISERR(data!B90/data!B13),0,data!B90/data!B13)</f>
        <v>0.42622950819672129</v>
      </c>
      <c r="D15" s="94">
        <f>IF(ISERR(data!C90/data!C13),0,data!C90/data!C13)</f>
        <v>0.28767123287671231</v>
      </c>
      <c r="E15" s="94">
        <f>IF(ISERR(data!D90/data!D13),0,data!D90/data!D13)</f>
        <v>0.41772151898734178</v>
      </c>
      <c r="F15" s="141">
        <v>0.25</v>
      </c>
      <c r="G15" s="32">
        <f>IF(OR(C15="N/A",C15=0),1,IF(C15&lt;$O15,1,IF(C15&lt;$Q15,2,3)))</f>
        <v>2</v>
      </c>
      <c r="H15" s="32">
        <f t="shared" ref="G15:I17" si="6">IF(OR(D15="N/A",D15=0),0,IF(D15&lt;$O15,1,IF(D15&lt;$Q15,2,3)))</f>
        <v>1</v>
      </c>
      <c r="I15" s="32">
        <f t="shared" si="6"/>
        <v>2</v>
      </c>
      <c r="J15" s="83">
        <f t="shared" si="1"/>
        <v>1</v>
      </c>
      <c r="K15" s="90">
        <f t="shared" si="2"/>
        <v>0</v>
      </c>
      <c r="L15" s="32">
        <f t="shared" si="3"/>
        <v>3</v>
      </c>
      <c r="M15" s="32">
        <f t="shared" si="4"/>
        <v>5.46</v>
      </c>
      <c r="N15" s="32">
        <v>1.82</v>
      </c>
      <c r="O15" s="97">
        <v>0.4</v>
      </c>
      <c r="P15" s="97">
        <v>0.59</v>
      </c>
      <c r="Q15" s="97">
        <v>0.6</v>
      </c>
    </row>
    <row r="16" spans="1:18" ht="38.25" customHeight="1">
      <c r="A16" s="57">
        <v>5.0999999999999996</v>
      </c>
      <c r="B16" s="33" t="s">
        <v>381</v>
      </c>
      <c r="C16" s="88">
        <f>IF(ISERR(data!B86/data!B13),0,(data!B86/data!B13))</f>
        <v>21891.016393442624</v>
      </c>
      <c r="D16" s="88">
        <f>IF(ISERR(data!C86/data!C13),0,(data!C86/data!C13))</f>
        <v>9568.4931506849316</v>
      </c>
      <c r="E16" s="88">
        <f>IF(ISERR(data!D86/data!D13),0,(data!D86/data!D13))</f>
        <v>17610.378481012656</v>
      </c>
      <c r="F16" s="140">
        <v>10000</v>
      </c>
      <c r="G16" s="32">
        <f t="shared" si="6"/>
        <v>3</v>
      </c>
      <c r="H16" s="32">
        <f t="shared" si="6"/>
        <v>1</v>
      </c>
      <c r="I16" s="32">
        <f t="shared" si="6"/>
        <v>3</v>
      </c>
      <c r="J16" s="83">
        <f t="shared" si="1"/>
        <v>1</v>
      </c>
      <c r="K16" s="90">
        <f t="shared" si="2"/>
        <v>1</v>
      </c>
      <c r="L16" s="32">
        <f t="shared" si="3"/>
        <v>5</v>
      </c>
      <c r="M16" s="32">
        <f t="shared" si="4"/>
        <v>9.0500000000000007</v>
      </c>
      <c r="N16" s="32">
        <v>1.81</v>
      </c>
      <c r="O16" s="40">
        <v>10000</v>
      </c>
      <c r="P16" s="58">
        <v>14999</v>
      </c>
      <c r="Q16" s="32">
        <v>15000</v>
      </c>
    </row>
    <row r="17" spans="1:17" ht="41.25" customHeight="1">
      <c r="A17" s="57">
        <v>5.1100000000000003</v>
      </c>
      <c r="B17" s="79" t="s">
        <v>382</v>
      </c>
      <c r="C17" s="96">
        <f>IF(ISERR(data!B87/data!B56),0,data!B87/data!B56)</f>
        <v>1</v>
      </c>
      <c r="D17" s="96">
        <f>IF(ISERR(data!C87/data!C56),0,data!C87/data!C56)</f>
        <v>1</v>
      </c>
      <c r="E17" s="96">
        <f>IF(ISERR(data!D87/data!D56),0,data!D87/data!D56)</f>
        <v>1</v>
      </c>
      <c r="F17" s="135">
        <v>0.7</v>
      </c>
      <c r="G17" s="32">
        <f>IF(OR(C17="N/A",C17=0),1,IF(C17&lt;$O17,1,IF(C17&lt;$Q17,2,3)))</f>
        <v>3</v>
      </c>
      <c r="H17" s="32">
        <f t="shared" si="6"/>
        <v>3</v>
      </c>
      <c r="I17" s="32">
        <f t="shared" si="6"/>
        <v>3</v>
      </c>
      <c r="J17" s="83">
        <f t="shared" si="1"/>
        <v>1</v>
      </c>
      <c r="K17" s="90">
        <f t="shared" si="2"/>
        <v>1</v>
      </c>
      <c r="L17" s="32">
        <f t="shared" si="3"/>
        <v>5</v>
      </c>
      <c r="M17" s="32">
        <f t="shared" si="4"/>
        <v>9.0500000000000007</v>
      </c>
      <c r="N17" s="32">
        <v>1.81</v>
      </c>
      <c r="O17" s="97">
        <v>0.45</v>
      </c>
      <c r="P17" s="97">
        <v>0.69</v>
      </c>
      <c r="Q17" s="97">
        <v>0.7</v>
      </c>
    </row>
    <row r="18" spans="1:17">
      <c r="A18" s="36"/>
      <c r="B18" s="37" t="s">
        <v>348</v>
      </c>
      <c r="C18" s="70"/>
      <c r="D18" s="70"/>
      <c r="E18" s="70"/>
      <c r="F18" s="83"/>
      <c r="G18" s="38">
        <f t="shared" ref="G18:M18" si="7">SUM(G7:G17)</f>
        <v>22</v>
      </c>
      <c r="H18" s="38">
        <f t="shared" si="7"/>
        <v>22</v>
      </c>
      <c r="I18" s="38">
        <f t="shared" si="7"/>
        <v>27</v>
      </c>
      <c r="J18" s="83">
        <f t="shared" si="7"/>
        <v>10</v>
      </c>
      <c r="K18" s="90">
        <f t="shared" si="7"/>
        <v>8</v>
      </c>
      <c r="L18" s="38"/>
      <c r="M18" s="38">
        <f t="shared" si="7"/>
        <v>81.8</v>
      </c>
      <c r="N18" s="178">
        <f>SUM(N7:N17)</f>
        <v>19.999999999999996</v>
      </c>
      <c r="O18" s="38"/>
      <c r="P18" s="38"/>
      <c r="Q18" s="38"/>
    </row>
    <row r="21" spans="1:17">
      <c r="A21" s="89"/>
      <c r="B21" s="1" t="s">
        <v>433</v>
      </c>
    </row>
    <row r="22" spans="1:17">
      <c r="A22" s="99"/>
      <c r="B22" s="1" t="s">
        <v>434</v>
      </c>
    </row>
    <row r="23" spans="1:17">
      <c r="A23" s="101"/>
      <c r="B23" s="1" t="s">
        <v>436</v>
      </c>
    </row>
    <row r="24" spans="1:17">
      <c r="A24" s="83"/>
      <c r="B24" s="1" t="s">
        <v>435</v>
      </c>
    </row>
    <row r="25" spans="1:17">
      <c r="B25" s="1" t="s">
        <v>450</v>
      </c>
    </row>
    <row r="26" spans="1:17" ht="23.25">
      <c r="B26" s="114" t="s">
        <v>441</v>
      </c>
      <c r="C26" s="1">
        <v>214514</v>
      </c>
    </row>
    <row r="27" spans="1:17" ht="23.25">
      <c r="B27" s="114" t="s">
        <v>442</v>
      </c>
      <c r="C27" s="1">
        <v>66338</v>
      </c>
    </row>
    <row r="28" spans="1:17" ht="23.25">
      <c r="B28" s="114" t="s">
        <v>443</v>
      </c>
      <c r="C28" s="1">
        <v>70312</v>
      </c>
    </row>
    <row r="29" spans="1:17" ht="23.25">
      <c r="B29" s="114" t="s">
        <v>444</v>
      </c>
      <c r="C29" s="1">
        <v>71394</v>
      </c>
    </row>
    <row r="30" spans="1:17" ht="23.25">
      <c r="B30" s="114" t="s">
        <v>445</v>
      </c>
      <c r="C30" s="1">
        <v>109910</v>
      </c>
    </row>
    <row r="31" spans="1:17" ht="23.25">
      <c r="B31" s="114" t="s">
        <v>446</v>
      </c>
      <c r="C31" s="1">
        <v>62532</v>
      </c>
    </row>
    <row r="32" spans="1:17" ht="23.25">
      <c r="B32" s="114" t="s">
        <v>447</v>
      </c>
      <c r="C32" s="1">
        <v>90610</v>
      </c>
    </row>
    <row r="33" spans="2:3" ht="23.25">
      <c r="B33" s="114" t="s">
        <v>448</v>
      </c>
      <c r="C33" s="1">
        <v>65494</v>
      </c>
    </row>
    <row r="34" spans="2:3" ht="23.25">
      <c r="B34" s="114" t="s">
        <v>449</v>
      </c>
      <c r="C34" s="1">
        <v>45587</v>
      </c>
    </row>
    <row r="35" spans="2:3">
      <c r="B35" s="1" t="s">
        <v>451</v>
      </c>
      <c r="C35" s="1">
        <f>AVERAGE(C26:C34)</f>
        <v>88521.222222222219</v>
      </c>
    </row>
  </sheetData>
  <protectedRanges>
    <protectedRange sqref="N7:N17" name="ช่วง3"/>
    <protectedRange sqref="F7:F17" name="ช่วง1"/>
    <protectedRange sqref="O13" name="ช่วง2"/>
  </protectedRanges>
  <customSheetViews>
    <customSheetView guid="{6B783606-DF3C-4CE5-973B-7F1047B30F87}" hiddenRows="1" showRuler="0">
      <pane xSplit="2" ySplit="6" topLeftCell="C10" activePane="bottomRight" state="frozen"/>
      <selection pane="bottomRight" activeCell="C13" sqref="C13"/>
      <pageMargins left="0.75" right="0.33" top="0.62" bottom="0.67" header="0.28000000000000003" footer="0.31"/>
      <pageSetup paperSize="9" scale="71" orientation="landscape" horizontalDpi="4294967293" r:id="rId1"/>
      <headerFooter alignWithMargins="0"/>
    </customSheetView>
  </customSheetViews>
  <mergeCells count="11">
    <mergeCell ref="L5:L6"/>
    <mergeCell ref="F5:F6"/>
    <mergeCell ref="M5:M6"/>
    <mergeCell ref="O5:Q5"/>
    <mergeCell ref="N5:N6"/>
    <mergeCell ref="A1:K1"/>
    <mergeCell ref="A5:B6"/>
    <mergeCell ref="C5:E5"/>
    <mergeCell ref="G5:I5"/>
    <mergeCell ref="J5:J6"/>
    <mergeCell ref="K5:K6"/>
  </mergeCells>
  <phoneticPr fontId="0" type="noConversion"/>
  <pageMargins left="0.75" right="0.33" top="0.23" bottom="0.21" header="0.17" footer="0.16"/>
  <pageSetup paperSize="9" scale="71" orientation="landscape" horizontalDpi="4294967293" r:id="rId2"/>
  <headerFooter alignWithMargins="0"/>
  <colBreaks count="1" manualBreakCount="1">
    <brk id="17" max="1048575" man="1"/>
  </colBreaks>
  <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indexed="44"/>
  </sheetPr>
  <dimension ref="A1:S25"/>
  <sheetViews>
    <sheetView workbookViewId="0">
      <pane xSplit="2" ySplit="6" topLeftCell="C7" activePane="bottomRight" state="frozen"/>
      <selection activeCell="A5" sqref="A5"/>
      <selection pane="topRight" activeCell="C5" sqref="C5"/>
      <selection pane="bottomLeft" activeCell="A7" sqref="A7"/>
      <selection pane="bottomRight" activeCell="B7" sqref="B7"/>
    </sheetView>
  </sheetViews>
  <sheetFormatPr defaultRowHeight="21"/>
  <cols>
    <col min="1" max="1" width="4.42578125" style="1" customWidth="1"/>
    <col min="2" max="2" width="36.85546875" style="1" customWidth="1"/>
    <col min="3" max="3" width="7" style="1" bestFit="1" customWidth="1"/>
    <col min="4" max="4" width="8.7109375" style="1" bestFit="1" customWidth="1"/>
    <col min="5" max="5" width="7.7109375" style="1" bestFit="1" customWidth="1"/>
    <col min="6" max="6" width="6.7109375" style="1" hidden="1" customWidth="1"/>
    <col min="7" max="14" width="6.7109375" style="1" customWidth="1"/>
    <col min="15" max="15" width="8.140625" style="1" customWidth="1"/>
    <col min="16" max="18" width="5.7109375" style="1" customWidth="1"/>
    <col min="19" max="16384" width="9.140625" style="1"/>
  </cols>
  <sheetData>
    <row r="1" spans="1:19" ht="23.25">
      <c r="A1" s="232" t="s">
        <v>383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</row>
    <row r="2" spans="1:19" hidden="1">
      <c r="B2" s="7"/>
    </row>
    <row r="3" spans="1:19" ht="23.25">
      <c r="A3" s="59"/>
      <c r="B3" s="60" t="s">
        <v>384</v>
      </c>
      <c r="C3" s="61"/>
      <c r="D3" s="61"/>
      <c r="E3" s="61"/>
      <c r="F3" s="62"/>
      <c r="G3" s="62">
        <f>SUM(N7,N8,N9,N10,N11,N12,N13,N14,N15)/20</f>
        <v>2.8890000000000002</v>
      </c>
      <c r="H3" s="61"/>
      <c r="I3" s="60" t="s">
        <v>349</v>
      </c>
      <c r="J3" s="61"/>
      <c r="K3" s="61"/>
      <c r="L3" s="61"/>
      <c r="M3" s="61"/>
      <c r="N3" s="61"/>
      <c r="O3" s="61"/>
      <c r="P3" s="61"/>
      <c r="Q3" s="61"/>
      <c r="R3" s="61"/>
    </row>
    <row r="4" spans="1:19" hidden="1"/>
    <row r="5" spans="1:19" ht="30.75" customHeight="1">
      <c r="A5" s="252" t="s">
        <v>66</v>
      </c>
      <c r="B5" s="252"/>
      <c r="C5" s="234" t="s">
        <v>346</v>
      </c>
      <c r="D5" s="234"/>
      <c r="E5" s="234"/>
      <c r="F5" s="235" t="s">
        <v>5</v>
      </c>
      <c r="G5" s="248" t="s">
        <v>456</v>
      </c>
      <c r="H5" s="234" t="s">
        <v>347</v>
      </c>
      <c r="I5" s="234"/>
      <c r="J5" s="234"/>
      <c r="K5" s="235" t="s">
        <v>419</v>
      </c>
      <c r="L5" s="235" t="s">
        <v>415</v>
      </c>
      <c r="M5" s="235" t="s">
        <v>424</v>
      </c>
      <c r="N5" s="235" t="s">
        <v>423</v>
      </c>
      <c r="O5" s="265" t="s">
        <v>413</v>
      </c>
      <c r="P5" s="234" t="s">
        <v>335</v>
      </c>
      <c r="Q5" s="234"/>
      <c r="R5" s="234"/>
    </row>
    <row r="6" spans="1:19" ht="22.5" customHeight="1">
      <c r="A6" s="252"/>
      <c r="B6" s="252"/>
      <c r="C6" s="35">
        <v>2544</v>
      </c>
      <c r="D6" s="35">
        <v>2547</v>
      </c>
      <c r="E6" s="35">
        <v>2548</v>
      </c>
      <c r="F6" s="236"/>
      <c r="G6" s="260"/>
      <c r="H6" s="35">
        <v>2544</v>
      </c>
      <c r="I6" s="35">
        <v>2547</v>
      </c>
      <c r="J6" s="35">
        <v>2548</v>
      </c>
      <c r="K6" s="236"/>
      <c r="L6" s="236"/>
      <c r="M6" s="261"/>
      <c r="N6" s="236"/>
      <c r="O6" s="266"/>
      <c r="P6" s="35">
        <v>1</v>
      </c>
      <c r="Q6" s="35">
        <v>2</v>
      </c>
      <c r="R6" s="35">
        <v>3</v>
      </c>
    </row>
    <row r="7" spans="1:19" ht="42">
      <c r="A7" s="34">
        <v>6.1</v>
      </c>
      <c r="B7" s="33" t="s">
        <v>385</v>
      </c>
      <c r="C7" s="117">
        <f>IF(ISERR(data!B12/data!B7),0,data!B12/data!B7)</f>
        <v>0.88888888888888884</v>
      </c>
      <c r="D7" s="117">
        <f>IF(ISERR(data!C12/data!C7),0,data!C12/data!C7)</f>
        <v>0.88888888888888884</v>
      </c>
      <c r="E7" s="117">
        <f>IF(ISERR(data!D12/data!D7),0,data!D12/data!D7)</f>
        <v>0.9285714285714286</v>
      </c>
      <c r="F7" s="117">
        <f>IF(ISERR(data!D11/data!D8),0,data!D11/data!D8)</f>
        <v>0.75</v>
      </c>
      <c r="G7" s="142">
        <v>0.8</v>
      </c>
      <c r="H7" s="32">
        <f>IF(C7="N/A",1,IF(C7&lt;$P7,1,IF(C7&lt;$R7,2,3)))</f>
        <v>2</v>
      </c>
      <c r="I7" s="32">
        <f>IF(D7="N/A",1,IF(D7&lt;$P7,1,IF(D7&lt;$R7,2,3)))</f>
        <v>2</v>
      </c>
      <c r="J7" s="32">
        <f>IF(E7&lt;$P7,1,IF(E7&lt;$R7,2,3))</f>
        <v>2</v>
      </c>
      <c r="K7" s="32">
        <f t="shared" ref="K7:K13" si="0">IF(ISNUMBER(E7),IF(E7&gt;=G7,1,0),0)</f>
        <v>1</v>
      </c>
      <c r="L7" s="32">
        <f t="shared" ref="L7:L15" si="1">(IF(ISNUMBER(H7),IF(J7=3,1,IF(J7-H7&gt;=1,1,0)),0))</f>
        <v>0</v>
      </c>
      <c r="M7" s="90">
        <f>SUM(J7:L7)</f>
        <v>3</v>
      </c>
      <c r="N7" s="32">
        <f>(O7*M7)</f>
        <v>6.66</v>
      </c>
      <c r="O7" s="32">
        <v>2.2200000000000002</v>
      </c>
      <c r="P7" s="97">
        <v>0.8</v>
      </c>
      <c r="Q7" s="97">
        <v>0.99</v>
      </c>
      <c r="R7" s="97">
        <v>1</v>
      </c>
    </row>
    <row r="8" spans="1:19" ht="42" customHeight="1">
      <c r="A8" s="78">
        <v>6.2</v>
      </c>
      <c r="B8" s="121" t="s">
        <v>386</v>
      </c>
      <c r="C8" s="122">
        <f>IF(ISERR((data!B53)/data!B13),0,(data!B53)/data!B13)</f>
        <v>14.867049180327868</v>
      </c>
      <c r="D8" s="122">
        <f>IF(ISERR((data!C53)/data!C13),0,(data!C53)/data!C13)</f>
        <v>14.055890410958902</v>
      </c>
      <c r="E8" s="122">
        <f>IF(ISERR((data!D53)/data!D13),0,(data!D53)/data!D13)</f>
        <v>14.027468354430381</v>
      </c>
      <c r="F8" s="122">
        <f>IF(ISERR((data!D90+data!D91)/(data!D12-data!#REF!)),0,(data!D90+data!D91)/(data!D12-data!#REF!))</f>
        <v>0</v>
      </c>
      <c r="G8" s="146">
        <v>20</v>
      </c>
      <c r="H8" s="104">
        <f>IF(ABS(C8-$P$8)/$P$8&lt;=$Q$8,3,IF(ABS(C8-$P$8)/$P$8&gt;=$R$8,1,2))</f>
        <v>1</v>
      </c>
      <c r="I8" s="104">
        <f>IF(ABS(D8-$P$8)/$P$8&lt;=$Q$8,3,IF(ABS(D8-$P$8)/$P$8&gt;=$R$8,1,2))</f>
        <v>1</v>
      </c>
      <c r="J8" s="104">
        <f>IF(ABS(E8-$P$8)/$P$8&lt;=$Q$8,3,IF(ABS(E8-$P$8)/$P$8&gt;=$R$8,1,2))</f>
        <v>1</v>
      </c>
      <c r="K8" s="32">
        <f t="shared" si="0"/>
        <v>0</v>
      </c>
      <c r="L8" s="32">
        <f t="shared" si="1"/>
        <v>0</v>
      </c>
      <c r="M8" s="90">
        <f t="shared" ref="M8:M15" si="2">SUM(J8:L8)</f>
        <v>1</v>
      </c>
      <c r="N8" s="32">
        <f t="shared" ref="N8:N15" si="3">(O8*M8)</f>
        <v>2.2200000000000002</v>
      </c>
      <c r="O8" s="81">
        <v>2.2200000000000002</v>
      </c>
      <c r="P8" s="103">
        <v>20</v>
      </c>
      <c r="Q8" s="105">
        <v>0.05</v>
      </c>
      <c r="R8" s="103">
        <v>0.1</v>
      </c>
      <c r="S8" s="1" t="s">
        <v>438</v>
      </c>
    </row>
    <row r="9" spans="1:19" ht="40.5" customHeight="1">
      <c r="A9" s="34">
        <v>6.3</v>
      </c>
      <c r="B9" s="33" t="s">
        <v>387</v>
      </c>
      <c r="C9" s="94">
        <f>IF(ISERR(data!B17/data!B13),0,data!B17/data!B13)</f>
        <v>1.6393442622950821E-2</v>
      </c>
      <c r="D9" s="94">
        <f>IF(ISERR(data!C17/data!C13),0,data!C17/data!C13)</f>
        <v>1.3698630136986301E-2</v>
      </c>
      <c r="E9" s="94">
        <f>IF(ISERR(data!D17/data!D13),0,data!D17/data!D13)</f>
        <v>2.5316455696202531E-2</v>
      </c>
      <c r="F9" s="94">
        <f>IF(ISERR(data!D17/data!D12),0,data!D17/data!D12)</f>
        <v>0.15384615384615385</v>
      </c>
      <c r="G9" s="134">
        <v>0.15</v>
      </c>
      <c r="H9" s="32">
        <f>IF(C9="N/A",1,IF(C9&lt;$P9,1,IF(C9&lt;$R9,2,3)))</f>
        <v>1</v>
      </c>
      <c r="I9" s="32">
        <f>IF(D9="N/A",1,IF(D9&lt;$P9,1,IF(D9&lt;$R9,2,3)))</f>
        <v>1</v>
      </c>
      <c r="J9" s="32">
        <f>IF(E9&lt;$P9,1,IF(E9&lt;$R9,2,3))</f>
        <v>1</v>
      </c>
      <c r="K9" s="32">
        <f t="shared" si="0"/>
        <v>0</v>
      </c>
      <c r="L9" s="32">
        <f t="shared" si="1"/>
        <v>0</v>
      </c>
      <c r="M9" s="90">
        <f t="shared" si="2"/>
        <v>1</v>
      </c>
      <c r="N9" s="32">
        <f t="shared" si="3"/>
        <v>2.2200000000000002</v>
      </c>
      <c r="O9" s="32">
        <v>2.2200000000000002</v>
      </c>
      <c r="P9" s="97">
        <v>0.4</v>
      </c>
      <c r="Q9" s="97">
        <v>0.59</v>
      </c>
      <c r="R9" s="97">
        <v>0.6</v>
      </c>
    </row>
    <row r="10" spans="1:19">
      <c r="A10" s="34">
        <v>6.4</v>
      </c>
      <c r="B10" s="33" t="s">
        <v>388</v>
      </c>
      <c r="C10" s="94">
        <f>IF(ISERR(data!B21/data!B13),0,data!B21/data!B13)</f>
        <v>1.6393442622950821E-2</v>
      </c>
      <c r="D10" s="94">
        <f>IF(ISERR(data!C21/data!C13),0,data!C21/data!C13)</f>
        <v>1.3698630136986301E-2</v>
      </c>
      <c r="E10" s="94">
        <f>IF(ISERR(data!D21/data!D13),0,data!D21/data!D13)</f>
        <v>1.2658227848101266E-2</v>
      </c>
      <c r="F10" s="94">
        <f>IF(ISERR((SUM(data!D22:D24)/data!D21)),0,(SUM(data!D22:D24)/data!D21))</f>
        <v>1</v>
      </c>
      <c r="G10" s="135">
        <v>0.15</v>
      </c>
      <c r="H10" s="32">
        <f>IF(C10="N/A",1,IF(C10&lt;$P10,1,IF(C10&lt;$R10,2,3)))</f>
        <v>1</v>
      </c>
      <c r="I10" s="32">
        <f>IF(D10="N/A",1,IF(D10&lt;$P10,1,IF(D10&lt;$R10,2,3)))</f>
        <v>1</v>
      </c>
      <c r="J10" s="32">
        <f>IF(E10&lt;$P10,1,IF(E10&lt;$R10,2,3))</f>
        <v>1</v>
      </c>
      <c r="K10" s="32">
        <f t="shared" si="0"/>
        <v>0</v>
      </c>
      <c r="L10" s="32">
        <f t="shared" si="1"/>
        <v>0</v>
      </c>
      <c r="M10" s="90">
        <f t="shared" si="2"/>
        <v>1</v>
      </c>
      <c r="N10" s="32">
        <f t="shared" si="3"/>
        <v>2.2200000000000002</v>
      </c>
      <c r="O10" s="32">
        <v>2.2200000000000002</v>
      </c>
      <c r="P10" s="97">
        <v>0.45</v>
      </c>
      <c r="Q10" s="97">
        <v>0.69</v>
      </c>
      <c r="R10" s="97">
        <v>0.7</v>
      </c>
    </row>
    <row r="11" spans="1:19" ht="42">
      <c r="A11" s="34">
        <v>6.5</v>
      </c>
      <c r="B11" s="33" t="s">
        <v>389</v>
      </c>
      <c r="C11" s="80">
        <v>0</v>
      </c>
      <c r="D11" s="80">
        <v>5</v>
      </c>
      <c r="E11" s="80">
        <v>3</v>
      </c>
      <c r="F11" s="80"/>
      <c r="G11" s="139">
        <v>3</v>
      </c>
      <c r="H11" s="32">
        <f t="shared" ref="H11:J13" si="4">IF(ISNUMBER(C11),IF(C11&lt;=$P11,1,IF(C11&lt;$R11,2,3)),0)</f>
        <v>1</v>
      </c>
      <c r="I11" s="32">
        <f t="shared" si="4"/>
        <v>3</v>
      </c>
      <c r="J11" s="32">
        <f t="shared" si="4"/>
        <v>2</v>
      </c>
      <c r="K11" s="32">
        <f t="shared" si="0"/>
        <v>1</v>
      </c>
      <c r="L11" s="32">
        <f>(IF(ISNUMBER(H11),IF(J11=3,1,IF(J11-H11&gt;=1,1,0)),0))</f>
        <v>1</v>
      </c>
      <c r="M11" s="90">
        <f t="shared" si="2"/>
        <v>4</v>
      </c>
      <c r="N11" s="32">
        <f t="shared" si="3"/>
        <v>8.8800000000000008</v>
      </c>
      <c r="O11" s="32">
        <v>2.2200000000000002</v>
      </c>
      <c r="P11" s="8">
        <v>2</v>
      </c>
      <c r="Q11" s="8">
        <v>3</v>
      </c>
      <c r="R11" s="8">
        <v>4</v>
      </c>
    </row>
    <row r="12" spans="1:19" ht="39" customHeight="1">
      <c r="A12" s="34">
        <v>6.6</v>
      </c>
      <c r="B12" s="33" t="s">
        <v>390</v>
      </c>
      <c r="C12" s="80">
        <v>6</v>
      </c>
      <c r="D12" s="80">
        <v>6</v>
      </c>
      <c r="E12" s="80">
        <v>6</v>
      </c>
      <c r="F12" s="80"/>
      <c r="G12" s="139">
        <v>5</v>
      </c>
      <c r="H12" s="32">
        <f t="shared" si="4"/>
        <v>3</v>
      </c>
      <c r="I12" s="32">
        <f t="shared" si="4"/>
        <v>3</v>
      </c>
      <c r="J12" s="32">
        <f t="shared" si="4"/>
        <v>3</v>
      </c>
      <c r="K12" s="32">
        <f t="shared" si="0"/>
        <v>1</v>
      </c>
      <c r="L12" s="32">
        <f t="shared" si="1"/>
        <v>1</v>
      </c>
      <c r="M12" s="90">
        <f t="shared" si="2"/>
        <v>5</v>
      </c>
      <c r="N12" s="32">
        <f t="shared" si="3"/>
        <v>11.100000000000001</v>
      </c>
      <c r="O12" s="32">
        <v>2.2200000000000002</v>
      </c>
      <c r="P12" s="8">
        <v>2</v>
      </c>
      <c r="Q12" s="8">
        <v>4</v>
      </c>
      <c r="R12" s="8">
        <v>5</v>
      </c>
    </row>
    <row r="13" spans="1:19" ht="42.75" customHeight="1">
      <c r="A13" s="34">
        <v>6.7</v>
      </c>
      <c r="B13" s="33" t="s">
        <v>391</v>
      </c>
      <c r="C13" s="80">
        <f>data!B52</f>
        <v>4</v>
      </c>
      <c r="D13" s="80">
        <f>data!C52</f>
        <v>3.82</v>
      </c>
      <c r="E13" s="80">
        <f>data!D52</f>
        <v>4.1100000000000003</v>
      </c>
      <c r="F13" s="80"/>
      <c r="G13" s="139">
        <v>3.5</v>
      </c>
      <c r="H13" s="32">
        <f t="shared" si="4"/>
        <v>3</v>
      </c>
      <c r="I13" s="32">
        <f t="shared" si="4"/>
        <v>3</v>
      </c>
      <c r="J13" s="32">
        <f t="shared" si="4"/>
        <v>3</v>
      </c>
      <c r="K13" s="32">
        <f t="shared" si="0"/>
        <v>1</v>
      </c>
      <c r="L13" s="32">
        <f t="shared" si="1"/>
        <v>1</v>
      </c>
      <c r="M13" s="90">
        <f t="shared" si="2"/>
        <v>5</v>
      </c>
      <c r="N13" s="32">
        <f t="shared" si="3"/>
        <v>11.100000000000001</v>
      </c>
      <c r="O13" s="32">
        <v>2.2200000000000002</v>
      </c>
      <c r="P13" s="8">
        <v>2.5</v>
      </c>
      <c r="Q13" s="8">
        <v>3.49</v>
      </c>
      <c r="R13" s="8">
        <v>3.5</v>
      </c>
    </row>
    <row r="14" spans="1:19" ht="40.5" customHeight="1">
      <c r="A14" s="34">
        <v>6.8</v>
      </c>
      <c r="B14" s="33" t="s">
        <v>392</v>
      </c>
      <c r="C14" s="98">
        <f>data!B88/data!B26</f>
        <v>1.6919889502762429E-2</v>
      </c>
      <c r="D14" s="98">
        <f>data!C88/data!C26</f>
        <v>1.5245623941276116E-2</v>
      </c>
      <c r="E14" s="98">
        <f>data!D88/data!D26</f>
        <v>2.286902286902287E-2</v>
      </c>
      <c r="F14" s="98">
        <f>IF(ISERR(data!#REF!/data!D27),0,(data!#REF!/data!D27))</f>
        <v>0</v>
      </c>
      <c r="G14" s="135">
        <v>1</v>
      </c>
      <c r="H14" s="32">
        <f>IF(AND(ISNUMBER(C14),C14&gt;0), IF(AND(C14&lt;=$P14,C14&gt;0),1,IF(C14&gt;=$Q14,2,3)),0)</f>
        <v>1</v>
      </c>
      <c r="I14" s="32">
        <f>IF(AND(ISNUMBER(D14),D14&gt;0), IF(AND(D14&lt;=$P14,D14&gt;0),1,IF(D14&gt;=$Q14,2,3)),0)</f>
        <v>1</v>
      </c>
      <c r="J14" s="83">
        <f>IF(AND(ISNUMBER(E14),E14&gt;0), IF(AND(E14&lt;=$P14,E14&gt;0),1,IF(E14&gt;=$R14,3,2)),0)</f>
        <v>1</v>
      </c>
      <c r="K14" s="32">
        <f>IF(AND(ISNUMBER(E14),E14&gt;0),IF(E14&gt;=G14,1,0),0)</f>
        <v>0</v>
      </c>
      <c r="L14" s="32">
        <f t="shared" si="1"/>
        <v>0</v>
      </c>
      <c r="M14" s="90">
        <f t="shared" si="2"/>
        <v>1</v>
      </c>
      <c r="N14" s="32">
        <f t="shared" si="3"/>
        <v>2.23</v>
      </c>
      <c r="O14" s="32">
        <v>2.23</v>
      </c>
      <c r="P14" s="97">
        <v>0.4</v>
      </c>
      <c r="Q14" s="97">
        <v>0.59</v>
      </c>
      <c r="R14" s="97">
        <v>0.6</v>
      </c>
    </row>
    <row r="15" spans="1:19" ht="64.5" customHeight="1">
      <c r="A15" s="34">
        <v>6.9</v>
      </c>
      <c r="B15" s="128" t="s">
        <v>393</v>
      </c>
      <c r="C15" s="129">
        <f>data!B89</f>
        <v>522749.53</v>
      </c>
      <c r="D15" s="129">
        <f>data!C89</f>
        <v>2919874.81</v>
      </c>
      <c r="E15" s="129">
        <f>data!D89</f>
        <v>3603282.16</v>
      </c>
      <c r="F15" s="129">
        <f>IF(ISERR(data!D89/(data!D90)),0,data!D89/(data!D90))</f>
        <v>109190.36848484848</v>
      </c>
      <c r="G15" s="147">
        <v>3000</v>
      </c>
      <c r="H15" s="32">
        <f>IF(AND(ISNUMBER(C15),C15&gt;0),IF(C15&lt;=$P15,1,IF(C15&lt;$R15,2,3)),0)</f>
        <v>3</v>
      </c>
      <c r="I15" s="32">
        <f>IF(AND(ISNUMBER(D15),D15&gt;0),IF(D15&lt;=$P15,1,IF(D15&lt;$R15,2,3)),0)</f>
        <v>3</v>
      </c>
      <c r="J15" s="32">
        <f>IF(AND(ISNUMBER(E15),E15&gt;0),IF(E15&lt;=$P15,1,IF(E15&lt;$R15,2,3)),0)</f>
        <v>3</v>
      </c>
      <c r="K15" s="32">
        <f>IF(AND(ISNUMBER(E15),E15&gt;0),IF(E15&gt;=G15,1,0),0)</f>
        <v>1</v>
      </c>
      <c r="L15" s="32">
        <f t="shared" si="1"/>
        <v>1</v>
      </c>
      <c r="M15" s="90">
        <f t="shared" si="2"/>
        <v>5</v>
      </c>
      <c r="N15" s="32">
        <f t="shared" si="3"/>
        <v>11.15</v>
      </c>
      <c r="O15" s="32">
        <v>2.23</v>
      </c>
      <c r="P15" s="40">
        <v>3500</v>
      </c>
      <c r="Q15" s="40">
        <v>3501</v>
      </c>
      <c r="R15" s="40">
        <v>4000</v>
      </c>
    </row>
    <row r="16" spans="1:19">
      <c r="A16" s="36"/>
      <c r="B16" s="37" t="s">
        <v>348</v>
      </c>
      <c r="C16" s="70"/>
      <c r="D16" s="70"/>
      <c r="E16" s="70"/>
      <c r="F16" s="38"/>
      <c r="G16" s="83"/>
      <c r="H16" s="38">
        <f t="shared" ref="H16:N16" si="5">SUM(H7:H15)</f>
        <v>16</v>
      </c>
      <c r="I16" s="38">
        <f t="shared" si="5"/>
        <v>18</v>
      </c>
      <c r="J16" s="38">
        <f t="shared" si="5"/>
        <v>17</v>
      </c>
      <c r="K16" s="38">
        <f t="shared" si="5"/>
        <v>5</v>
      </c>
      <c r="L16" s="38">
        <f t="shared" si="5"/>
        <v>4</v>
      </c>
      <c r="M16" s="38"/>
      <c r="N16" s="38">
        <f t="shared" si="5"/>
        <v>57.78</v>
      </c>
      <c r="O16" s="38">
        <v>20</v>
      </c>
      <c r="P16" s="38"/>
      <c r="Q16" s="38"/>
      <c r="R16" s="38"/>
    </row>
    <row r="18" spans="1:3">
      <c r="B18" s="1" t="s">
        <v>432</v>
      </c>
      <c r="C18" s="1">
        <v>0.95</v>
      </c>
    </row>
    <row r="19" spans="1:3">
      <c r="C19" s="100"/>
    </row>
    <row r="20" spans="1:3">
      <c r="C20" s="100"/>
    </row>
    <row r="22" spans="1:3">
      <c r="A22" s="89"/>
      <c r="B22" s="1" t="s">
        <v>433</v>
      </c>
    </row>
    <row r="23" spans="1:3">
      <c r="A23" s="99"/>
      <c r="B23" s="1" t="s">
        <v>434</v>
      </c>
    </row>
    <row r="24" spans="1:3">
      <c r="A24" s="101"/>
      <c r="B24" s="1" t="s">
        <v>436</v>
      </c>
    </row>
    <row r="25" spans="1:3">
      <c r="A25" s="83"/>
      <c r="B25" s="1" t="s">
        <v>435</v>
      </c>
    </row>
  </sheetData>
  <protectedRanges>
    <protectedRange sqref="O7:O15" name="ช่วง3"/>
    <protectedRange sqref="G7:G15" name="ช่วง1"/>
    <protectedRange sqref="P8" name="ช่วง2"/>
  </protectedRanges>
  <customSheetViews>
    <customSheetView guid="{6B783606-DF3C-4CE5-973B-7F1047B30F87}" hiddenRows="1" showRuler="0">
      <pane xSplit="2" ySplit="6" topLeftCell="C10" activePane="bottomRight" state="frozen"/>
      <selection pane="bottomRight" activeCell="G15" sqref="G15"/>
      <pageMargins left="0.75" right="0.5" top="0.49" bottom="0.34" header="0.28000000000000003" footer="0.17"/>
      <pageSetup paperSize="9" scale="71" orientation="landscape" horizontalDpi="4294967293" r:id="rId1"/>
      <headerFooter alignWithMargins="0"/>
    </customSheetView>
  </customSheetViews>
  <mergeCells count="12">
    <mergeCell ref="L5:L6"/>
    <mergeCell ref="N5:N6"/>
    <mergeCell ref="P5:R5"/>
    <mergeCell ref="O5:O6"/>
    <mergeCell ref="G5:G6"/>
    <mergeCell ref="M5:M6"/>
    <mergeCell ref="A1:R1"/>
    <mergeCell ref="A5:B6"/>
    <mergeCell ref="C5:E5"/>
    <mergeCell ref="F5:F6"/>
    <mergeCell ref="H5:J5"/>
    <mergeCell ref="K5:K6"/>
  </mergeCells>
  <phoneticPr fontId="0" type="noConversion"/>
  <pageMargins left="0.75" right="0.5" top="0.49" bottom="0.34" header="0.28000000000000003" footer="0.17"/>
  <pageSetup paperSize="9" scale="71" orientation="landscape" horizontalDpi="4294967293" r:id="rId2"/>
  <headerFooter alignWithMargins="0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 enableFormatConditionsCalculation="0">
    <tabColor indexed="52"/>
  </sheetPr>
  <dimension ref="A1:Q16"/>
  <sheetViews>
    <sheetView workbookViewId="0">
      <selection activeCell="A7" sqref="A7"/>
    </sheetView>
  </sheetViews>
  <sheetFormatPr defaultRowHeight="21"/>
  <cols>
    <col min="1" max="1" width="3.42578125" style="1" customWidth="1"/>
    <col min="2" max="2" width="42.85546875" style="1" customWidth="1"/>
    <col min="3" max="5" width="5.7109375" style="1" customWidth="1"/>
    <col min="6" max="6" width="7.140625" style="1" customWidth="1"/>
    <col min="7" max="14" width="6.28515625" style="1" customWidth="1"/>
    <col min="15" max="17" width="5.7109375" style="1" customWidth="1"/>
    <col min="18" max="16384" width="9.140625" style="1"/>
  </cols>
  <sheetData>
    <row r="1" spans="1:17" ht="23.25">
      <c r="A1" s="232" t="s">
        <v>396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</row>
    <row r="2" spans="1:17" hidden="1">
      <c r="B2" s="7"/>
    </row>
    <row r="3" spans="1:17" ht="23.25">
      <c r="A3" s="65"/>
      <c r="B3" s="66" t="s">
        <v>397</v>
      </c>
      <c r="C3" s="67"/>
      <c r="D3" s="67"/>
      <c r="E3" s="67"/>
      <c r="F3" s="68">
        <f>SUM(M7,M8)/20</f>
        <v>5</v>
      </c>
      <c r="G3" s="67"/>
      <c r="H3" s="66" t="s">
        <v>349</v>
      </c>
      <c r="I3" s="67"/>
      <c r="J3" s="67"/>
      <c r="K3" s="67"/>
      <c r="L3" s="67"/>
      <c r="M3" s="67"/>
      <c r="N3" s="67"/>
      <c r="O3" s="67"/>
      <c r="P3" s="67"/>
      <c r="Q3" s="67"/>
    </row>
    <row r="4" spans="1:17" hidden="1"/>
    <row r="5" spans="1:17" ht="30.75" customHeight="1">
      <c r="A5" s="252" t="s">
        <v>66</v>
      </c>
      <c r="B5" s="252"/>
      <c r="C5" s="234" t="s">
        <v>346</v>
      </c>
      <c r="D5" s="234"/>
      <c r="E5" s="234"/>
      <c r="F5" s="248" t="s">
        <v>456</v>
      </c>
      <c r="G5" s="253" t="s">
        <v>347</v>
      </c>
      <c r="H5" s="253"/>
      <c r="I5" s="253"/>
      <c r="J5" s="248" t="s">
        <v>419</v>
      </c>
      <c r="K5" s="246" t="s">
        <v>415</v>
      </c>
      <c r="L5" s="235" t="s">
        <v>407</v>
      </c>
      <c r="M5" s="244" t="s">
        <v>423</v>
      </c>
      <c r="N5" s="258" t="s">
        <v>413</v>
      </c>
      <c r="O5" s="234" t="s">
        <v>335</v>
      </c>
      <c r="P5" s="234"/>
      <c r="Q5" s="234"/>
    </row>
    <row r="6" spans="1:17" ht="39" customHeight="1">
      <c r="A6" s="252"/>
      <c r="B6" s="252"/>
      <c r="C6" s="35">
        <v>2546</v>
      </c>
      <c r="D6" s="35">
        <v>2547</v>
      </c>
      <c r="E6" s="35">
        <v>2548</v>
      </c>
      <c r="F6" s="260"/>
      <c r="G6" s="35">
        <v>2544</v>
      </c>
      <c r="H6" s="35">
        <v>2547</v>
      </c>
      <c r="I6" s="35">
        <v>2548</v>
      </c>
      <c r="J6" s="262"/>
      <c r="K6" s="250"/>
      <c r="L6" s="261"/>
      <c r="M6" s="245"/>
      <c r="N6" s="259"/>
      <c r="O6" s="35">
        <v>1</v>
      </c>
      <c r="P6" s="35">
        <v>2</v>
      </c>
      <c r="Q6" s="35">
        <v>3</v>
      </c>
    </row>
    <row r="7" spans="1:17" ht="42">
      <c r="A7" s="34">
        <v>7.1</v>
      </c>
      <c r="B7" s="33" t="s">
        <v>398</v>
      </c>
      <c r="C7" s="69">
        <v>3</v>
      </c>
      <c r="D7" s="69">
        <v>4</v>
      </c>
      <c r="E7" s="69">
        <v>4</v>
      </c>
      <c r="F7" s="148">
        <v>3</v>
      </c>
      <c r="G7" s="32">
        <f t="shared" ref="G7:I8" si="0">IF(OR(C7="N/A",C7=0),0,IF(C7&lt;=$O7,1,IF(C7&lt;$Q7,2,3)))</f>
        <v>2</v>
      </c>
      <c r="H7" s="32">
        <f t="shared" si="0"/>
        <v>3</v>
      </c>
      <c r="I7" s="32">
        <f t="shared" si="0"/>
        <v>3</v>
      </c>
      <c r="J7" s="83">
        <f>IF(AND(ISNUMBER(E7),E7&gt;0),IF(E7&gt;=F7,1,0),0)</f>
        <v>1</v>
      </c>
      <c r="K7" s="125">
        <f>(IF(ISNUMBER(G7),IF(I7=3,1,IF(I7-G7&gt;=1,1,0)),0))</f>
        <v>1</v>
      </c>
      <c r="L7" s="32">
        <f>SUM(I7:K7)</f>
        <v>5</v>
      </c>
      <c r="M7" s="32">
        <f>(N7*L7)</f>
        <v>50</v>
      </c>
      <c r="N7" s="32">
        <v>10</v>
      </c>
      <c r="O7" s="8">
        <v>2</v>
      </c>
      <c r="P7" s="8">
        <v>3</v>
      </c>
      <c r="Q7" s="8">
        <v>4</v>
      </c>
    </row>
    <row r="8" spans="1:17" ht="36.75" customHeight="1">
      <c r="A8" s="34">
        <v>7.2</v>
      </c>
      <c r="B8" s="33" t="s">
        <v>399</v>
      </c>
      <c r="C8" s="69">
        <v>3</v>
      </c>
      <c r="D8" s="69">
        <v>4</v>
      </c>
      <c r="E8" s="69">
        <v>4</v>
      </c>
      <c r="F8" s="148">
        <v>3</v>
      </c>
      <c r="G8" s="32">
        <f t="shared" si="0"/>
        <v>2</v>
      </c>
      <c r="H8" s="32">
        <f t="shared" si="0"/>
        <v>3</v>
      </c>
      <c r="I8" s="32">
        <f t="shared" si="0"/>
        <v>3</v>
      </c>
      <c r="J8" s="83">
        <f>IF(AND(ISNUMBER(E8),E8&gt;0),IF(E8&gt;=F8,1,0),0)</f>
        <v>1</v>
      </c>
      <c r="K8" s="125">
        <f>(IF(ISNUMBER(G8),IF(I8=3,1,IF(I8-G8&gt;=1,1,0)),0))</f>
        <v>1</v>
      </c>
      <c r="L8" s="32">
        <f>SUM(I8:K8)</f>
        <v>5</v>
      </c>
      <c r="M8" s="32">
        <f>(N8*L8)</f>
        <v>50</v>
      </c>
      <c r="N8" s="32">
        <v>10</v>
      </c>
      <c r="O8" s="159">
        <v>2</v>
      </c>
      <c r="P8" s="159">
        <v>3</v>
      </c>
      <c r="Q8" s="159">
        <v>4</v>
      </c>
    </row>
    <row r="9" spans="1:17">
      <c r="A9" s="36"/>
      <c r="B9" s="37" t="s">
        <v>348</v>
      </c>
      <c r="C9" s="70"/>
      <c r="D9" s="70"/>
      <c r="E9" s="70"/>
      <c r="F9" s="83"/>
      <c r="G9" s="38">
        <f t="shared" ref="G9:N9" si="1">SUM(G7:G8)</f>
        <v>4</v>
      </c>
      <c r="H9" s="38">
        <f t="shared" si="1"/>
        <v>6</v>
      </c>
      <c r="I9" s="38">
        <f t="shared" si="1"/>
        <v>6</v>
      </c>
      <c r="J9" s="83">
        <f t="shared" si="1"/>
        <v>2</v>
      </c>
      <c r="K9" s="90">
        <f t="shared" si="1"/>
        <v>2</v>
      </c>
      <c r="L9" s="38"/>
      <c r="M9" s="38">
        <f t="shared" si="1"/>
        <v>100</v>
      </c>
      <c r="N9" s="38">
        <f t="shared" si="1"/>
        <v>20</v>
      </c>
      <c r="O9" s="38"/>
      <c r="P9" s="38"/>
      <c r="Q9" s="38"/>
    </row>
    <row r="12" spans="1:17">
      <c r="A12" s="89"/>
      <c r="B12" s="1" t="s">
        <v>433</v>
      </c>
    </row>
    <row r="13" spans="1:17">
      <c r="A13" s="99"/>
      <c r="B13" s="1" t="s">
        <v>434</v>
      </c>
    </row>
    <row r="14" spans="1:17">
      <c r="A14" s="101"/>
      <c r="B14" s="1" t="s">
        <v>436</v>
      </c>
    </row>
    <row r="15" spans="1:17">
      <c r="A15" s="83"/>
      <c r="B15" s="1" t="s">
        <v>435</v>
      </c>
    </row>
    <row r="16" spans="1:17">
      <c r="A16" s="102"/>
      <c r="B16" s="1" t="s">
        <v>437</v>
      </c>
    </row>
  </sheetData>
  <protectedRanges>
    <protectedRange sqref="N7:N8" name="ช่วง1"/>
  </protectedRanges>
  <customSheetViews>
    <customSheetView guid="{6B783606-DF3C-4CE5-973B-7F1047B30F87}" hiddenRows="1" showRuler="0">
      <selection activeCell="H8" sqref="H8"/>
      <pageMargins left="0.75" right="0.5" top="0.79" bottom="0.68" header="0.4" footer="0.38"/>
      <pageSetup paperSize="9" scale="71" orientation="landscape" horizontalDpi="4294967293" r:id="rId1"/>
      <headerFooter alignWithMargins="0"/>
    </customSheetView>
  </customSheetViews>
  <mergeCells count="11">
    <mergeCell ref="L5:L6"/>
    <mergeCell ref="A1:Q1"/>
    <mergeCell ref="A5:B6"/>
    <mergeCell ref="C5:E5"/>
    <mergeCell ref="G5:I5"/>
    <mergeCell ref="J5:J6"/>
    <mergeCell ref="K5:K6"/>
    <mergeCell ref="M5:M6"/>
    <mergeCell ref="O5:Q5"/>
    <mergeCell ref="N5:N6"/>
    <mergeCell ref="F5:F6"/>
  </mergeCells>
  <phoneticPr fontId="0" type="noConversion"/>
  <pageMargins left="0.75" right="0.5" top="0.79" bottom="0.68" header="0.4" footer="0.38"/>
  <pageSetup paperSize="9" scale="71" orientation="landscape" horizontalDpi="4294967293" r:id="rId2"/>
  <headerFooter alignWithMargins="0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 enableFormatConditionsCalculation="0">
    <tabColor indexed="41"/>
  </sheetPr>
  <dimension ref="A1:E125"/>
  <sheetViews>
    <sheetView topLeftCell="A66" workbookViewId="0">
      <selection activeCell="D73" sqref="D73"/>
    </sheetView>
  </sheetViews>
  <sheetFormatPr defaultRowHeight="23.25"/>
  <cols>
    <col min="1" max="1" width="35.85546875" style="72" customWidth="1"/>
    <col min="2" max="3" width="16.140625" style="172" customWidth="1"/>
    <col min="4" max="4" width="15.5703125" style="172" customWidth="1"/>
    <col min="5" max="5" width="13.42578125" style="72" bestFit="1" customWidth="1"/>
    <col min="6" max="16384" width="9.140625" style="72"/>
  </cols>
  <sheetData>
    <row r="1" spans="1:4" ht="23.25" customHeight="1">
      <c r="A1" s="280" t="s">
        <v>404</v>
      </c>
      <c r="B1" s="280"/>
      <c r="C1" s="280"/>
      <c r="D1" s="280"/>
    </row>
    <row r="2" spans="1:4">
      <c r="A2" s="281" t="s">
        <v>501</v>
      </c>
      <c r="B2" s="281"/>
      <c r="C2" s="281"/>
      <c r="D2" s="281"/>
    </row>
    <row r="3" spans="1:4" ht="23.25" customHeight="1">
      <c r="A3" s="171" t="s">
        <v>417</v>
      </c>
      <c r="B3" s="91"/>
      <c r="C3" s="171"/>
      <c r="D3" s="171"/>
    </row>
    <row r="4" spans="1:4">
      <c r="A4" s="161"/>
      <c r="B4" s="277" t="s">
        <v>465</v>
      </c>
      <c r="C4" s="278"/>
      <c r="D4" s="279"/>
    </row>
    <row r="5" spans="1:4" ht="23.25" customHeight="1">
      <c r="A5" s="161" t="s">
        <v>6</v>
      </c>
      <c r="B5" s="161">
        <v>2546</v>
      </c>
      <c r="C5" s="161">
        <v>2547</v>
      </c>
      <c r="D5" s="161">
        <v>2548</v>
      </c>
    </row>
    <row r="6" spans="1:4" ht="23.25" customHeight="1">
      <c r="A6" s="203" t="s">
        <v>405</v>
      </c>
      <c r="B6" s="161">
        <v>2</v>
      </c>
      <c r="C6" s="161">
        <v>2</v>
      </c>
      <c r="D6" s="161">
        <v>3</v>
      </c>
    </row>
    <row r="7" spans="1:4" ht="31.5" customHeight="1">
      <c r="A7" s="203" t="s">
        <v>7</v>
      </c>
      <c r="B7" s="169">
        <f>SUM(B8:B11)</f>
        <v>9</v>
      </c>
      <c r="C7" s="169">
        <f>SUM(C8:C11)</f>
        <v>9</v>
      </c>
      <c r="D7" s="169">
        <f>SUM(D8:D11)</f>
        <v>14</v>
      </c>
    </row>
    <row r="8" spans="1:4" ht="44.25" customHeight="1">
      <c r="A8" s="211" t="s">
        <v>33</v>
      </c>
      <c r="B8" s="169">
        <v>5</v>
      </c>
      <c r="C8" s="169">
        <v>5</v>
      </c>
      <c r="D8" s="169">
        <v>8</v>
      </c>
    </row>
    <row r="9" spans="1:4" ht="39.75" customHeight="1">
      <c r="A9" s="203" t="s">
        <v>34</v>
      </c>
      <c r="B9" s="169"/>
      <c r="C9" s="169"/>
      <c r="D9" s="169"/>
    </row>
    <row r="10" spans="1:4" ht="40.5" customHeight="1">
      <c r="A10" s="203" t="s">
        <v>35</v>
      </c>
      <c r="B10" s="169" t="s">
        <v>0</v>
      </c>
      <c r="C10" s="169" t="s">
        <v>0</v>
      </c>
      <c r="D10" s="169" t="s">
        <v>0</v>
      </c>
    </row>
    <row r="11" spans="1:4" ht="42.75" customHeight="1">
      <c r="A11" s="203" t="s">
        <v>500</v>
      </c>
      <c r="B11" s="169">
        <v>4</v>
      </c>
      <c r="C11" s="169">
        <v>4</v>
      </c>
      <c r="D11" s="169">
        <v>6</v>
      </c>
    </row>
    <row r="12" spans="1:4" ht="23.25" customHeight="1">
      <c r="A12" s="203" t="s">
        <v>452</v>
      </c>
      <c r="B12" s="169">
        <v>8</v>
      </c>
      <c r="C12" s="169">
        <v>8</v>
      </c>
      <c r="D12" s="169">
        <v>13</v>
      </c>
    </row>
    <row r="13" spans="1:4" ht="21" customHeight="1">
      <c r="A13" s="162" t="s">
        <v>454</v>
      </c>
      <c r="B13" s="169">
        <f>SUM(B14:B15)</f>
        <v>61</v>
      </c>
      <c r="C13" s="169">
        <f>SUM(C14:C15)</f>
        <v>73</v>
      </c>
      <c r="D13" s="169">
        <f>SUM(D14:D15)</f>
        <v>79</v>
      </c>
    </row>
    <row r="14" spans="1:4">
      <c r="A14" s="184" t="s">
        <v>502</v>
      </c>
      <c r="B14" s="169">
        <v>61</v>
      </c>
      <c r="C14" s="169">
        <v>73</v>
      </c>
      <c r="D14" s="169">
        <v>79</v>
      </c>
    </row>
    <row r="15" spans="1:4">
      <c r="A15" s="184" t="s">
        <v>503</v>
      </c>
      <c r="B15" s="169" t="s">
        <v>0</v>
      </c>
      <c r="C15" s="169" t="s">
        <v>0</v>
      </c>
      <c r="D15" s="169" t="s">
        <v>0</v>
      </c>
    </row>
    <row r="16" spans="1:4" ht="43.5" customHeight="1">
      <c r="A16" s="162" t="s">
        <v>8</v>
      </c>
      <c r="B16" s="175">
        <f>SUM(B17:B20)</f>
        <v>61</v>
      </c>
      <c r="C16" s="175">
        <f>SUM(C17:C20)</f>
        <v>73</v>
      </c>
      <c r="D16" s="175">
        <f>SUM(D17:D20)</f>
        <v>79</v>
      </c>
    </row>
    <row r="17" spans="1:4" ht="23.25" customHeight="1">
      <c r="A17" s="167" t="s">
        <v>36</v>
      </c>
      <c r="B17" s="169">
        <v>1</v>
      </c>
      <c r="C17" s="169">
        <v>1</v>
      </c>
      <c r="D17" s="169">
        <v>2</v>
      </c>
    </row>
    <row r="18" spans="1:4" ht="23.25" customHeight="1">
      <c r="A18" s="167" t="s">
        <v>37</v>
      </c>
      <c r="B18" s="169">
        <v>44</v>
      </c>
      <c r="C18" s="169">
        <v>53</v>
      </c>
      <c r="D18" s="169">
        <v>49</v>
      </c>
    </row>
    <row r="19" spans="1:4" ht="23.25" customHeight="1">
      <c r="A19" s="167" t="s">
        <v>38</v>
      </c>
      <c r="B19" s="169">
        <v>16</v>
      </c>
      <c r="C19" s="169">
        <v>19</v>
      </c>
      <c r="D19" s="169">
        <v>28</v>
      </c>
    </row>
    <row r="20" spans="1:4">
      <c r="A20" s="167" t="s">
        <v>39</v>
      </c>
      <c r="B20" s="169" t="s">
        <v>0</v>
      </c>
      <c r="C20" s="169" t="s">
        <v>0</v>
      </c>
      <c r="D20" s="169" t="s">
        <v>0</v>
      </c>
    </row>
    <row r="21" spans="1:4" ht="21" customHeight="1">
      <c r="A21" s="170" t="s">
        <v>9</v>
      </c>
      <c r="B21" s="175">
        <f>SUM(B22:B24)</f>
        <v>1</v>
      </c>
      <c r="C21" s="175">
        <f>SUM(C22:C24)</f>
        <v>1</v>
      </c>
      <c r="D21" s="175">
        <f>SUM(D22:D24)</f>
        <v>1</v>
      </c>
    </row>
    <row r="22" spans="1:4">
      <c r="A22" s="167" t="s">
        <v>40</v>
      </c>
      <c r="B22" s="169"/>
      <c r="C22" s="169"/>
      <c r="D22" s="169"/>
    </row>
    <row r="23" spans="1:4">
      <c r="A23" s="167" t="s">
        <v>41</v>
      </c>
      <c r="B23" s="169">
        <v>1</v>
      </c>
      <c r="C23" s="169">
        <v>1</v>
      </c>
      <c r="D23" s="169">
        <v>1</v>
      </c>
    </row>
    <row r="24" spans="1:4">
      <c r="A24" s="167" t="s">
        <v>42</v>
      </c>
      <c r="D24" s="169"/>
    </row>
    <row r="25" spans="1:4">
      <c r="A25" s="167" t="s">
        <v>43</v>
      </c>
      <c r="B25" s="169">
        <v>60</v>
      </c>
      <c r="C25" s="169">
        <v>72</v>
      </c>
      <c r="D25" s="169">
        <v>78</v>
      </c>
    </row>
    <row r="26" spans="1:4">
      <c r="A26" s="163" t="s">
        <v>10</v>
      </c>
      <c r="B26" s="168">
        <f>SUM(B28:B29)</f>
        <v>1448</v>
      </c>
      <c r="C26" s="169">
        <f>SUM(C28:C29)</f>
        <v>1771</v>
      </c>
      <c r="D26" s="169">
        <f>SUM(D28:D29)</f>
        <v>1924</v>
      </c>
    </row>
    <row r="27" spans="1:4">
      <c r="A27" s="163" t="s">
        <v>44</v>
      </c>
      <c r="B27" s="169"/>
      <c r="C27" s="169"/>
      <c r="D27" s="169"/>
    </row>
    <row r="28" spans="1:4">
      <c r="A28" s="164" t="s">
        <v>45</v>
      </c>
      <c r="B28" s="169">
        <v>809</v>
      </c>
      <c r="C28" s="169">
        <v>1008</v>
      </c>
      <c r="D28" s="169">
        <v>1130</v>
      </c>
    </row>
    <row r="29" spans="1:4">
      <c r="A29" s="164" t="s">
        <v>46</v>
      </c>
      <c r="B29" s="169">
        <v>639</v>
      </c>
      <c r="C29" s="169">
        <v>763</v>
      </c>
      <c r="D29" s="169">
        <v>794</v>
      </c>
    </row>
    <row r="30" spans="1:4">
      <c r="A30" s="163" t="s">
        <v>47</v>
      </c>
      <c r="B30" s="169"/>
      <c r="C30" s="169"/>
      <c r="D30" s="169"/>
    </row>
    <row r="31" spans="1:4">
      <c r="A31" s="164" t="s">
        <v>48</v>
      </c>
      <c r="B31" s="169" t="s">
        <v>0</v>
      </c>
      <c r="C31" s="169" t="s">
        <v>0</v>
      </c>
      <c r="D31" s="169" t="s">
        <v>0</v>
      </c>
    </row>
    <row r="32" spans="1:4">
      <c r="A32" s="164" t="s">
        <v>49</v>
      </c>
      <c r="B32" s="169" t="s">
        <v>0</v>
      </c>
      <c r="C32" s="169" t="s">
        <v>0</v>
      </c>
      <c r="D32" s="169" t="s">
        <v>0</v>
      </c>
    </row>
    <row r="33" spans="1:5">
      <c r="A33" s="165" t="s">
        <v>50</v>
      </c>
      <c r="B33" s="169"/>
      <c r="C33" s="169"/>
      <c r="D33" s="169"/>
    </row>
    <row r="34" spans="1:5">
      <c r="A34" s="166" t="s">
        <v>51</v>
      </c>
      <c r="B34" s="169" t="s">
        <v>0</v>
      </c>
      <c r="C34" s="169" t="s">
        <v>0</v>
      </c>
      <c r="D34" s="169" t="s">
        <v>0</v>
      </c>
    </row>
    <row r="35" spans="1:5">
      <c r="A35" s="166" t="s">
        <v>52</v>
      </c>
      <c r="B35" s="169" t="s">
        <v>0</v>
      </c>
      <c r="C35" s="169" t="s">
        <v>0</v>
      </c>
      <c r="D35" s="169" t="s">
        <v>0</v>
      </c>
    </row>
    <row r="36" spans="1:5" ht="23.25" customHeight="1">
      <c r="A36" s="162" t="s">
        <v>11</v>
      </c>
      <c r="B36" s="169">
        <f>B37</f>
        <v>470</v>
      </c>
      <c r="C36" s="169">
        <f>C37</f>
        <v>515</v>
      </c>
      <c r="D36" s="169">
        <f>D37</f>
        <v>627</v>
      </c>
    </row>
    <row r="37" spans="1:5">
      <c r="A37" s="162" t="s">
        <v>53</v>
      </c>
      <c r="B37" s="169">
        <v>470</v>
      </c>
      <c r="C37" s="169">
        <v>515</v>
      </c>
      <c r="D37" s="169">
        <v>627</v>
      </c>
    </row>
    <row r="38" spans="1:5">
      <c r="A38" s="167" t="s">
        <v>54</v>
      </c>
      <c r="B38" s="169">
        <v>220</v>
      </c>
      <c r="C38" s="169">
        <v>264</v>
      </c>
      <c r="D38" s="169">
        <v>331</v>
      </c>
    </row>
    <row r="39" spans="1:5">
      <c r="A39" s="167" t="s">
        <v>55</v>
      </c>
      <c r="B39" s="169">
        <v>250</v>
      </c>
      <c r="C39" s="169">
        <v>251</v>
      </c>
      <c r="D39" s="169">
        <v>296</v>
      </c>
    </row>
    <row r="40" spans="1:5">
      <c r="A40" s="163" t="s">
        <v>56</v>
      </c>
      <c r="B40" s="169" t="s">
        <v>0</v>
      </c>
      <c r="C40" s="169" t="s">
        <v>0</v>
      </c>
      <c r="D40" s="169" t="s">
        <v>0</v>
      </c>
    </row>
    <row r="41" spans="1:5">
      <c r="A41" s="167" t="s">
        <v>57</v>
      </c>
      <c r="B41" s="169" t="s">
        <v>0</v>
      </c>
      <c r="C41" s="169" t="s">
        <v>0</v>
      </c>
      <c r="D41" s="169" t="s">
        <v>0</v>
      </c>
    </row>
    <row r="42" spans="1:5">
      <c r="A42" s="167" t="s">
        <v>58</v>
      </c>
      <c r="B42" s="169" t="s">
        <v>0</v>
      </c>
      <c r="C42" s="169" t="s">
        <v>0</v>
      </c>
      <c r="D42" s="169" t="s">
        <v>0</v>
      </c>
    </row>
    <row r="43" spans="1:5">
      <c r="A43" s="163" t="s">
        <v>59</v>
      </c>
      <c r="B43" s="169" t="s">
        <v>0</v>
      </c>
      <c r="C43" s="169" t="s">
        <v>0</v>
      </c>
      <c r="D43" s="169" t="s">
        <v>0</v>
      </c>
    </row>
    <row r="44" spans="1:5">
      <c r="A44" s="167" t="s">
        <v>60</v>
      </c>
      <c r="B44" s="169" t="s">
        <v>0</v>
      </c>
      <c r="C44" s="169" t="s">
        <v>0</v>
      </c>
      <c r="D44" s="169" t="s">
        <v>0</v>
      </c>
    </row>
    <row r="45" spans="1:5">
      <c r="A45" s="167" t="s">
        <v>61</v>
      </c>
      <c r="B45" s="169" t="s">
        <v>0</v>
      </c>
      <c r="C45" s="169" t="s">
        <v>0</v>
      </c>
      <c r="D45" s="169" t="s">
        <v>0</v>
      </c>
    </row>
    <row r="46" spans="1:5" ht="25.5" customHeight="1">
      <c r="A46" s="184" t="s">
        <v>467</v>
      </c>
      <c r="B46" s="169"/>
      <c r="C46" s="169"/>
      <c r="D46" s="169"/>
    </row>
    <row r="47" spans="1:5" ht="27" customHeight="1">
      <c r="A47" s="185" t="s">
        <v>468</v>
      </c>
      <c r="B47" s="187">
        <v>214</v>
      </c>
      <c r="C47" s="187">
        <v>257</v>
      </c>
      <c r="D47" s="187">
        <v>328</v>
      </c>
    </row>
    <row r="48" spans="1:5" ht="46.5" customHeight="1">
      <c r="A48" s="186" t="s">
        <v>469</v>
      </c>
      <c r="B48" s="188">
        <v>86</v>
      </c>
      <c r="C48" s="188">
        <v>142</v>
      </c>
      <c r="D48" s="188">
        <v>219</v>
      </c>
      <c r="E48" s="72">
        <f>D48/D47</f>
        <v>0.66768292682926833</v>
      </c>
    </row>
    <row r="49" spans="1:5" ht="46.5" customHeight="1">
      <c r="A49" s="186" t="s">
        <v>470</v>
      </c>
      <c r="B49" s="169">
        <v>54.7</v>
      </c>
      <c r="C49" s="169">
        <v>56.3</v>
      </c>
      <c r="D49" s="189">
        <v>134</v>
      </c>
      <c r="E49" s="72">
        <f>D49/D47</f>
        <v>0.40853658536585363</v>
      </c>
    </row>
    <row r="50" spans="1:5" ht="25.5" customHeight="1">
      <c r="A50" s="186" t="s">
        <v>471</v>
      </c>
      <c r="B50" s="169">
        <v>22.5</v>
      </c>
      <c r="C50" s="169">
        <v>14.1</v>
      </c>
      <c r="D50" s="190">
        <v>73</v>
      </c>
      <c r="E50" s="72">
        <f>D50/D47</f>
        <v>0.2225609756097561</v>
      </c>
    </row>
    <row r="51" spans="1:5" ht="31.5" customHeight="1">
      <c r="A51" s="185" t="s">
        <v>472</v>
      </c>
      <c r="B51" s="187">
        <v>4</v>
      </c>
      <c r="C51" s="187">
        <v>7</v>
      </c>
      <c r="D51" s="187">
        <v>0</v>
      </c>
    </row>
    <row r="52" spans="1:5" ht="46.5" customHeight="1">
      <c r="A52" s="185" t="s">
        <v>473</v>
      </c>
      <c r="B52" s="187">
        <v>4</v>
      </c>
      <c r="C52" s="187">
        <v>3.82</v>
      </c>
      <c r="D52" s="187">
        <v>4.1100000000000003</v>
      </c>
    </row>
    <row r="53" spans="1:5" ht="27.75" customHeight="1">
      <c r="A53" s="203" t="s">
        <v>499</v>
      </c>
      <c r="B53" s="191">
        <f>SUM(B54:B55)</f>
        <v>906.89</v>
      </c>
      <c r="C53" s="191">
        <f>SUM(C54:C55)</f>
        <v>1026.08</v>
      </c>
      <c r="D53" s="191">
        <f>SUM(D54:D55)</f>
        <v>1108.17</v>
      </c>
    </row>
    <row r="54" spans="1:5" ht="46.5" customHeight="1">
      <c r="A54" s="185" t="s">
        <v>474</v>
      </c>
      <c r="B54" s="191">
        <v>906.89</v>
      </c>
      <c r="C54" s="192">
        <v>1026.08</v>
      </c>
      <c r="D54" s="192">
        <v>1108.17</v>
      </c>
    </row>
    <row r="55" spans="1:5" ht="46.5" customHeight="1">
      <c r="A55" s="185" t="s">
        <v>475</v>
      </c>
      <c r="B55" s="187" t="s">
        <v>0</v>
      </c>
      <c r="C55" s="187" t="s">
        <v>0</v>
      </c>
      <c r="D55" s="187" t="s">
        <v>0</v>
      </c>
    </row>
    <row r="56" spans="1:5" ht="28.5" customHeight="1">
      <c r="A56" s="164" t="s">
        <v>476</v>
      </c>
      <c r="B56" s="187">
        <v>54</v>
      </c>
      <c r="C56" s="187">
        <v>58</v>
      </c>
      <c r="D56" s="187">
        <v>50</v>
      </c>
    </row>
    <row r="57" spans="1:5" ht="102.75" customHeight="1">
      <c r="A57" s="164" t="s">
        <v>12</v>
      </c>
      <c r="B57" s="193">
        <v>3</v>
      </c>
      <c r="C57" s="193">
        <v>5</v>
      </c>
      <c r="D57" s="193">
        <v>10</v>
      </c>
    </row>
    <row r="58" spans="1:5" ht="69.75" customHeight="1">
      <c r="A58" s="164" t="s">
        <v>13</v>
      </c>
      <c r="B58" s="215" t="s">
        <v>0</v>
      </c>
      <c r="C58" s="215" t="s">
        <v>0</v>
      </c>
      <c r="D58" s="215" t="s">
        <v>0</v>
      </c>
    </row>
    <row r="59" spans="1:5">
      <c r="A59" s="164" t="s">
        <v>14</v>
      </c>
      <c r="B59" s="193" t="s">
        <v>0</v>
      </c>
      <c r="C59" s="187" t="s">
        <v>0</v>
      </c>
      <c r="D59" s="187" t="s">
        <v>0</v>
      </c>
    </row>
    <row r="60" spans="1:5" ht="22.5" customHeight="1">
      <c r="A60" s="164" t="s">
        <v>62</v>
      </c>
      <c r="B60" s="193" t="s">
        <v>0</v>
      </c>
      <c r="C60" s="187" t="s">
        <v>0</v>
      </c>
      <c r="D60" s="187" t="s">
        <v>0</v>
      </c>
    </row>
    <row r="61" spans="1:5" ht="19.5" customHeight="1">
      <c r="A61" s="164" t="s">
        <v>63</v>
      </c>
      <c r="B61" s="193" t="s">
        <v>0</v>
      </c>
      <c r="C61" s="193" t="s">
        <v>0</v>
      </c>
      <c r="D61" s="193" t="s">
        <v>0</v>
      </c>
    </row>
    <row r="62" spans="1:5" ht="22.5" customHeight="1">
      <c r="A62" s="164" t="s">
        <v>15</v>
      </c>
      <c r="B62" s="187" t="s">
        <v>0</v>
      </c>
      <c r="C62" s="187" t="s">
        <v>0</v>
      </c>
      <c r="D62" s="187" t="s">
        <v>0</v>
      </c>
    </row>
    <row r="63" spans="1:5" ht="38.25" customHeight="1">
      <c r="A63" s="164" t="s">
        <v>64</v>
      </c>
      <c r="B63" s="187" t="s">
        <v>0</v>
      </c>
      <c r="C63" s="193" t="s">
        <v>0</v>
      </c>
      <c r="D63" s="193" t="s">
        <v>0</v>
      </c>
    </row>
    <row r="64" spans="1:5" ht="44.25" customHeight="1">
      <c r="A64" s="164" t="s">
        <v>65</v>
      </c>
      <c r="B64" s="187" t="s">
        <v>0</v>
      </c>
      <c r="C64" s="187" t="s">
        <v>0</v>
      </c>
      <c r="D64" s="187" t="s">
        <v>0</v>
      </c>
    </row>
    <row r="65" spans="1:4" ht="59.25" customHeight="1">
      <c r="A65" s="167" t="s">
        <v>16</v>
      </c>
      <c r="B65" s="227">
        <v>2</v>
      </c>
      <c r="C65" s="193">
        <v>6</v>
      </c>
      <c r="D65" s="193">
        <v>13</v>
      </c>
    </row>
    <row r="66" spans="1:4" ht="39.75" customHeight="1">
      <c r="A66" s="167" t="s">
        <v>17</v>
      </c>
      <c r="B66" s="226">
        <v>20000</v>
      </c>
      <c r="C66" s="226">
        <v>109835</v>
      </c>
      <c r="D66" s="226">
        <v>574535</v>
      </c>
    </row>
    <row r="67" spans="1:4" ht="44.25" customHeight="1">
      <c r="A67" s="167" t="s">
        <v>18</v>
      </c>
      <c r="B67" s="228">
        <v>40000</v>
      </c>
      <c r="C67" s="216">
        <v>207333.33</v>
      </c>
      <c r="D67" s="228">
        <v>436333.33</v>
      </c>
    </row>
    <row r="68" spans="1:4" ht="44.25" customHeight="1">
      <c r="A68" s="164" t="s">
        <v>19</v>
      </c>
      <c r="B68" s="193">
        <v>7</v>
      </c>
      <c r="C68" s="193">
        <v>12</v>
      </c>
      <c r="D68" s="193">
        <v>30</v>
      </c>
    </row>
    <row r="69" spans="1:4" ht="46.5" customHeight="1">
      <c r="A69" s="167" t="s">
        <v>20</v>
      </c>
      <c r="B69" s="193">
        <v>6</v>
      </c>
      <c r="C69" s="193">
        <v>8</v>
      </c>
      <c r="D69" s="193">
        <v>23</v>
      </c>
    </row>
    <row r="70" spans="1:4" ht="47.25" customHeight="1">
      <c r="A70" s="167" t="s">
        <v>21</v>
      </c>
      <c r="B70" s="193">
        <v>1</v>
      </c>
      <c r="C70" s="193">
        <v>4</v>
      </c>
      <c r="D70" s="193">
        <v>9</v>
      </c>
    </row>
    <row r="71" spans="1:4" ht="70.5" customHeight="1">
      <c r="A71" s="167" t="s">
        <v>22</v>
      </c>
      <c r="B71" s="193" t="s">
        <v>0</v>
      </c>
      <c r="C71" s="193" t="s">
        <v>0</v>
      </c>
      <c r="D71" s="193"/>
    </row>
    <row r="72" spans="1:4" ht="42" customHeight="1">
      <c r="A72" s="167" t="s">
        <v>23</v>
      </c>
      <c r="B72" s="193" t="s">
        <v>0</v>
      </c>
      <c r="C72" s="193" t="s">
        <v>0</v>
      </c>
      <c r="D72" s="193">
        <v>0</v>
      </c>
    </row>
    <row r="73" spans="1:4" ht="42.75" customHeight="1">
      <c r="A73" s="164" t="s">
        <v>24</v>
      </c>
      <c r="B73" s="224">
        <v>5</v>
      </c>
      <c r="C73" s="193">
        <v>39</v>
      </c>
      <c r="D73" s="193">
        <v>50</v>
      </c>
    </row>
    <row r="74" spans="1:4" ht="63" customHeight="1">
      <c r="A74" s="164" t="s">
        <v>25</v>
      </c>
      <c r="B74" s="193">
        <v>6</v>
      </c>
      <c r="C74" s="193">
        <v>7</v>
      </c>
      <c r="D74" s="193">
        <v>10</v>
      </c>
    </row>
    <row r="75" spans="1:4" ht="41.25" customHeight="1">
      <c r="A75" s="164" t="s">
        <v>26</v>
      </c>
      <c r="B75" s="194">
        <v>238400</v>
      </c>
      <c r="C75" s="195">
        <v>2124375</v>
      </c>
      <c r="D75" s="194">
        <v>801392.55</v>
      </c>
    </row>
    <row r="76" spans="1:4" ht="41.25" customHeight="1">
      <c r="A76" s="164" t="s">
        <v>27</v>
      </c>
      <c r="B76" s="193">
        <v>3</v>
      </c>
      <c r="C76" s="193">
        <v>3</v>
      </c>
      <c r="D76" s="193">
        <v>3</v>
      </c>
    </row>
    <row r="77" spans="1:4" ht="41.25" customHeight="1">
      <c r="A77" s="164" t="s">
        <v>28</v>
      </c>
      <c r="B77" s="220">
        <v>191800</v>
      </c>
      <c r="C77" s="217">
        <v>1912470</v>
      </c>
      <c r="D77" s="217">
        <v>766255</v>
      </c>
    </row>
    <row r="78" spans="1:4" ht="43.5" customHeight="1">
      <c r="A78" s="167" t="s">
        <v>29</v>
      </c>
      <c r="B78" s="188">
        <v>10</v>
      </c>
      <c r="C78" s="188">
        <v>10</v>
      </c>
      <c r="D78" s="196">
        <v>50</v>
      </c>
    </row>
    <row r="79" spans="1:4" ht="42" customHeight="1">
      <c r="A79" s="167" t="s">
        <v>30</v>
      </c>
      <c r="B79" s="217">
        <v>217800</v>
      </c>
      <c r="C79" s="217">
        <v>180000</v>
      </c>
      <c r="D79" s="218">
        <v>529246</v>
      </c>
    </row>
    <row r="80" spans="1:4">
      <c r="A80" s="198" t="s">
        <v>31</v>
      </c>
      <c r="B80" s="199">
        <v>54680775.409999996</v>
      </c>
      <c r="C80" s="200">
        <v>55794794.280000001</v>
      </c>
      <c r="D80" s="200">
        <v>63198845.390000001</v>
      </c>
    </row>
    <row r="81" spans="1:5">
      <c r="A81" s="198" t="s">
        <v>32</v>
      </c>
      <c r="B81" s="199">
        <v>43580750.149999999</v>
      </c>
      <c r="C81" s="200">
        <v>42932938.479999997</v>
      </c>
      <c r="D81" s="200">
        <v>46845078.109999999</v>
      </c>
    </row>
    <row r="82" spans="1:5">
      <c r="A82" s="198" t="s">
        <v>477</v>
      </c>
      <c r="B82" s="199">
        <v>7960922.7999999998</v>
      </c>
      <c r="C82" s="200">
        <v>6494972.7199999997</v>
      </c>
      <c r="D82" s="200">
        <v>6364731.6900000004</v>
      </c>
    </row>
    <row r="83" spans="1:5">
      <c r="A83" s="198" t="s">
        <v>478</v>
      </c>
      <c r="B83" s="200">
        <v>43580750.149999999</v>
      </c>
      <c r="C83" s="200">
        <v>42932938.479999997</v>
      </c>
      <c r="D83" s="200">
        <v>46845078.109999999</v>
      </c>
    </row>
    <row r="84" spans="1:5">
      <c r="A84" s="198" t="s">
        <v>479</v>
      </c>
      <c r="B84" s="200">
        <v>355186.02</v>
      </c>
      <c r="C84" s="200">
        <v>6841174.2699999996</v>
      </c>
      <c r="D84" s="200">
        <v>7343414.5800000001</v>
      </c>
    </row>
    <row r="85" spans="1:5">
      <c r="A85" s="198" t="s">
        <v>480</v>
      </c>
      <c r="B85" s="200">
        <v>43935936.170000002</v>
      </c>
      <c r="C85" s="200">
        <v>49774112.75</v>
      </c>
      <c r="D85" s="200">
        <v>54188492.689999998</v>
      </c>
    </row>
    <row r="86" spans="1:5" ht="38.25" customHeight="1">
      <c r="A86" s="167" t="s">
        <v>481</v>
      </c>
      <c r="B86" s="221">
        <v>1335352</v>
      </c>
      <c r="C86" s="221">
        <v>698500</v>
      </c>
      <c r="D86" s="221">
        <v>1391219.9</v>
      </c>
      <c r="E86" s="219"/>
    </row>
    <row r="87" spans="1:5" ht="39" customHeight="1">
      <c r="A87" s="167" t="s">
        <v>482</v>
      </c>
      <c r="B87" s="193">
        <v>54</v>
      </c>
      <c r="C87" s="193">
        <v>58</v>
      </c>
      <c r="D87" s="193">
        <v>50</v>
      </c>
    </row>
    <row r="88" spans="1:5" ht="54" customHeight="1">
      <c r="A88" s="167" t="s">
        <v>483</v>
      </c>
      <c r="B88" s="193">
        <v>24.5</v>
      </c>
      <c r="C88" s="193">
        <v>27</v>
      </c>
      <c r="D88" s="197">
        <v>44</v>
      </c>
      <c r="E88" s="72" t="s">
        <v>504</v>
      </c>
    </row>
    <row r="89" spans="1:5" ht="64.5" customHeight="1">
      <c r="A89" s="167" t="s">
        <v>484</v>
      </c>
      <c r="B89" s="201">
        <v>522749.53</v>
      </c>
      <c r="C89" s="202">
        <v>2919874.81</v>
      </c>
      <c r="D89" s="201">
        <v>3603282.16</v>
      </c>
    </row>
    <row r="90" spans="1:5" ht="24" customHeight="1">
      <c r="A90" s="203" t="s">
        <v>485</v>
      </c>
      <c r="B90" s="187">
        <v>26</v>
      </c>
      <c r="C90" s="187">
        <v>21</v>
      </c>
      <c r="D90" s="187">
        <v>33</v>
      </c>
    </row>
    <row r="91" spans="1:5" ht="95.25" customHeight="1">
      <c r="A91" s="203" t="s">
        <v>486</v>
      </c>
      <c r="B91" s="205">
        <v>0</v>
      </c>
      <c r="C91" s="205">
        <v>0</v>
      </c>
      <c r="D91" s="206">
        <v>4</v>
      </c>
    </row>
    <row r="92" spans="1:5" ht="46.5" customHeight="1">
      <c r="A92" s="204" t="s">
        <v>487</v>
      </c>
      <c r="B92" s="205">
        <v>0</v>
      </c>
      <c r="C92" s="205">
        <v>0</v>
      </c>
      <c r="D92" s="206">
        <v>0</v>
      </c>
    </row>
    <row r="93" spans="1:5" ht="69.75">
      <c r="A93" s="204" t="s">
        <v>488</v>
      </c>
      <c r="B93" s="207">
        <v>5</v>
      </c>
      <c r="C93" s="207">
        <v>5</v>
      </c>
      <c r="D93" s="206">
        <v>4</v>
      </c>
    </row>
    <row r="94" spans="1:5" ht="164.25" customHeight="1">
      <c r="A94" s="203" t="s">
        <v>489</v>
      </c>
      <c r="B94" s="208"/>
      <c r="C94" s="208"/>
      <c r="D94" s="209"/>
    </row>
    <row r="95" spans="1:5" ht="69.75">
      <c r="A95" s="203" t="s">
        <v>490</v>
      </c>
      <c r="B95" s="208" t="s">
        <v>0</v>
      </c>
      <c r="C95" s="208" t="s">
        <v>0</v>
      </c>
      <c r="D95" s="209">
        <v>3</v>
      </c>
    </row>
    <row r="96" spans="1:5" ht="46.5">
      <c r="A96" s="203" t="s">
        <v>491</v>
      </c>
      <c r="B96" s="208">
        <v>5</v>
      </c>
      <c r="C96" s="208">
        <v>5</v>
      </c>
      <c r="D96" s="209">
        <v>5</v>
      </c>
    </row>
    <row r="97" spans="1:4" ht="46.5">
      <c r="A97" s="203" t="s">
        <v>492</v>
      </c>
      <c r="B97" s="208">
        <v>4</v>
      </c>
      <c r="C97" s="208">
        <v>4</v>
      </c>
      <c r="D97" s="209">
        <v>4</v>
      </c>
    </row>
    <row r="98" spans="1:4" ht="63.75" customHeight="1">
      <c r="A98" s="203" t="s">
        <v>493</v>
      </c>
      <c r="B98" s="208">
        <v>3</v>
      </c>
      <c r="C98" s="208">
        <v>4</v>
      </c>
      <c r="D98" s="209">
        <v>4</v>
      </c>
    </row>
    <row r="99" spans="1:4" ht="70.5" customHeight="1">
      <c r="A99" s="203" t="s">
        <v>494</v>
      </c>
      <c r="B99" s="209" t="s">
        <v>0</v>
      </c>
      <c r="C99" s="209">
        <v>5</v>
      </c>
      <c r="D99" s="209">
        <v>3</v>
      </c>
    </row>
    <row r="100" spans="1:4" ht="42.75" customHeight="1">
      <c r="A100" s="203" t="s">
        <v>495</v>
      </c>
      <c r="B100" s="206"/>
      <c r="C100" s="206"/>
      <c r="D100" s="206"/>
    </row>
    <row r="101" spans="1:4" ht="69.75">
      <c r="A101" s="203" t="s">
        <v>496</v>
      </c>
      <c r="B101" s="208">
        <v>4.18</v>
      </c>
      <c r="C101" s="208">
        <v>4.01</v>
      </c>
      <c r="D101" s="208">
        <v>4.1399999999999997</v>
      </c>
    </row>
    <row r="102" spans="1:4" ht="93">
      <c r="A102" s="203" t="s">
        <v>497</v>
      </c>
      <c r="B102" s="209">
        <v>3</v>
      </c>
      <c r="C102" s="209">
        <v>4</v>
      </c>
      <c r="D102" s="209">
        <v>4</v>
      </c>
    </row>
    <row r="103" spans="1:4" ht="42" customHeight="1">
      <c r="A103" s="203" t="s">
        <v>498</v>
      </c>
      <c r="B103" s="210">
        <v>3</v>
      </c>
      <c r="C103" s="210">
        <v>4</v>
      </c>
      <c r="D103" s="210">
        <v>4</v>
      </c>
    </row>
    <row r="104" spans="1:4" ht="42.75" customHeight="1">
      <c r="A104" s="275"/>
      <c r="B104" s="275"/>
      <c r="C104" s="275"/>
      <c r="D104" s="275"/>
    </row>
    <row r="105" spans="1:4">
      <c r="A105" s="276"/>
      <c r="B105" s="276"/>
      <c r="C105" s="276"/>
      <c r="D105" s="276"/>
    </row>
    <row r="106" spans="1:4">
      <c r="A106" s="173"/>
      <c r="B106" s="174"/>
      <c r="C106" s="174"/>
      <c r="D106" s="174"/>
    </row>
    <row r="107" spans="1:4">
      <c r="A107" s="173"/>
      <c r="B107" s="174"/>
      <c r="C107" s="174"/>
      <c r="D107" s="174"/>
    </row>
    <row r="108" spans="1:4">
      <c r="A108" s="173"/>
      <c r="B108" s="174"/>
      <c r="C108" s="174"/>
      <c r="D108" s="174"/>
    </row>
    <row r="109" spans="1:4">
      <c r="A109" s="166"/>
      <c r="B109" s="168"/>
      <c r="C109" s="168"/>
      <c r="D109" s="168"/>
    </row>
    <row r="110" spans="1:4">
      <c r="A110" s="166"/>
      <c r="B110" s="168"/>
      <c r="C110" s="168"/>
      <c r="D110" s="168"/>
    </row>
    <row r="111" spans="1:4">
      <c r="A111" s="173"/>
      <c r="B111" s="174"/>
      <c r="C111" s="174"/>
      <c r="D111" s="174"/>
    </row>
    <row r="112" spans="1:4">
      <c r="A112" s="173"/>
      <c r="B112" s="174"/>
      <c r="C112" s="174"/>
      <c r="D112" s="174"/>
    </row>
    <row r="113" spans="1:4">
      <c r="A113" s="173"/>
      <c r="B113" s="174"/>
      <c r="C113" s="174"/>
      <c r="D113" s="174"/>
    </row>
    <row r="114" spans="1:4">
      <c r="A114" s="173"/>
      <c r="B114" s="174"/>
      <c r="C114" s="174"/>
      <c r="D114" s="174"/>
    </row>
    <row r="115" spans="1:4">
      <c r="A115" s="173"/>
      <c r="B115" s="174"/>
      <c r="C115" s="174"/>
      <c r="D115" s="174"/>
    </row>
    <row r="116" spans="1:4">
      <c r="A116" s="173"/>
      <c r="B116" s="174"/>
      <c r="C116" s="174"/>
      <c r="D116" s="174"/>
    </row>
    <row r="117" spans="1:4">
      <c r="A117" s="173"/>
      <c r="B117" s="174"/>
      <c r="C117" s="174"/>
      <c r="D117" s="174"/>
    </row>
    <row r="118" spans="1:4">
      <c r="A118" s="173"/>
      <c r="B118" s="174"/>
      <c r="C118" s="174"/>
      <c r="D118" s="174"/>
    </row>
    <row r="119" spans="1:4">
      <c r="A119" s="173"/>
      <c r="B119" s="174"/>
      <c r="C119" s="174"/>
      <c r="D119" s="174"/>
    </row>
    <row r="120" spans="1:4">
      <c r="A120" s="173"/>
      <c r="B120" s="174"/>
      <c r="C120" s="174"/>
      <c r="D120" s="174"/>
    </row>
    <row r="121" spans="1:4">
      <c r="A121" s="173"/>
      <c r="B121" s="174"/>
      <c r="C121" s="174"/>
      <c r="D121" s="174"/>
    </row>
    <row r="122" spans="1:4">
      <c r="A122" s="173"/>
      <c r="B122" s="174"/>
      <c r="C122" s="174"/>
      <c r="D122" s="174"/>
    </row>
    <row r="123" spans="1:4">
      <c r="A123" s="173"/>
      <c r="B123" s="174"/>
      <c r="C123" s="174"/>
      <c r="D123" s="174"/>
    </row>
    <row r="124" spans="1:4">
      <c r="A124" s="173"/>
      <c r="B124" s="174"/>
      <c r="C124" s="174"/>
      <c r="D124" s="174"/>
    </row>
    <row r="125" spans="1:4">
      <c r="A125" s="173"/>
      <c r="B125" s="174"/>
      <c r="C125" s="174"/>
      <c r="D125" s="174"/>
    </row>
  </sheetData>
  <protectedRanges>
    <protectedRange sqref="B7:D12 B26:D46 B16:D16 B21:C23 D21:D24" name="ช่วง7"/>
    <protectedRange sqref="D47:D52 B47:C48 B51:C52" name="ช่วง7_1"/>
    <protectedRange sqref="B53:D55" name="ช่วง7_2"/>
    <protectedRange sqref="B56:D56" name="ช่วง7_3"/>
    <protectedRange sqref="B57:D57" name="ช่วง7_4"/>
    <protectedRange sqref="B58:D58" name="ช่วง7_5"/>
    <protectedRange sqref="B59:D61" name="ช่วง7_6"/>
    <protectedRange sqref="B62:D64" name="ช่วง7_7"/>
    <protectedRange sqref="B65:D65" name="ช่วง7_8"/>
    <protectedRange sqref="B68:D72" name="ช่วง7_9"/>
    <protectedRange sqref="B73:D76 B78:D78" name="ช่วง7_10"/>
    <protectedRange sqref="B80:D85" name="ช่วง7_11"/>
    <protectedRange sqref="B86:D89" name="ช่วง7_12"/>
    <protectedRange sqref="B90:D93" name="ช่วง7_13"/>
    <protectedRange sqref="B94:D95" name="ช่วง7_14"/>
    <protectedRange sqref="B96:D101" name="ช่วง7_15"/>
    <protectedRange sqref="B102:D103" name="ช่วง7_16"/>
    <protectedRange sqref="B13:D14" name="ช่วง7_1_1"/>
    <protectedRange sqref="B17:C20 D20" name="ช่วง7_1_2"/>
    <protectedRange sqref="B25:D25" name="ช่วง7_1_3"/>
    <protectedRange sqref="D17:D19" name="ช่วง7_1_4"/>
    <protectedRange sqref="B49:C50" name="ช่วง7_1_5"/>
    <protectedRange sqref="B66:D67" name="ช่วง7_1_7"/>
    <protectedRange sqref="B79:D79" name="ช่วง7_1_6"/>
    <protectedRange sqref="B77:D77" name="ช่วง7_1_8"/>
  </protectedRanges>
  <customSheetViews>
    <customSheetView guid="{6B783606-DF3C-4CE5-973B-7F1047B30F87}" showPageBreaks="1" hiddenRows="1" hiddenColumns="1" view="pageBreakPreview" showRuler="0">
      <pane ySplit="6" topLeftCell="A7" activePane="bottomLeft" state="frozen"/>
      <selection pane="bottomLeft" activeCell="A7" sqref="A7"/>
      <pageMargins left="0.24" right="0.25" top="0.22" bottom="0.28000000000000003" header="0.17" footer="0.18"/>
      <pageSetup paperSize="9" scale="82" orientation="portrait" horizontalDpi="4294967293" r:id="rId1"/>
      <headerFooter alignWithMargins="0"/>
    </customSheetView>
  </customSheetViews>
  <mergeCells count="5">
    <mergeCell ref="A104:D104"/>
    <mergeCell ref="A105:D105"/>
    <mergeCell ref="B4:D4"/>
    <mergeCell ref="A1:D1"/>
    <mergeCell ref="A2:D2"/>
  </mergeCells>
  <phoneticPr fontId="0" type="noConversion"/>
  <pageMargins left="0.24" right="0.25" top="0.51" bottom="0.41" header="0.24" footer="0.18"/>
  <pageSetup paperSize="9" scale="95" orientation="portrait" horizontalDpi="4294967293" r:id="rId2"/>
  <headerFooter alignWithMargins="0">
    <oddHeader>&amp;Cข้อมูลพื้นฐาน มหาวิทยาลัยปทุมธานี</oddHeader>
  </headerFooter>
  <rowBreaks count="1" manualBreakCount="1">
    <brk id="61" max="6" man="1"/>
  </rowBreaks>
  <drawing r:id="rId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16"/>
  <sheetViews>
    <sheetView workbookViewId="0">
      <selection activeCell="C16" sqref="C16"/>
    </sheetView>
  </sheetViews>
  <sheetFormatPr defaultRowHeight="12.75"/>
  <cols>
    <col min="1" max="1" width="18.140625" customWidth="1"/>
  </cols>
  <sheetData>
    <row r="1" spans="1:4">
      <c r="A1">
        <v>8960</v>
      </c>
    </row>
    <row r="2" spans="1:4">
      <c r="A2">
        <v>2240</v>
      </c>
    </row>
    <row r="3" spans="1:4">
      <c r="A3">
        <v>2848</v>
      </c>
    </row>
    <row r="4" spans="1:4">
      <c r="A4">
        <f>SUM(A1:A3)</f>
        <v>14048</v>
      </c>
    </row>
    <row r="6" spans="1:4">
      <c r="B6">
        <v>45</v>
      </c>
      <c r="C6">
        <v>47</v>
      </c>
      <c r="D6">
        <v>48</v>
      </c>
    </row>
    <row r="7" spans="1:4">
      <c r="A7" t="s">
        <v>458</v>
      </c>
      <c r="B7" s="176">
        <f>ม.6!C9</f>
        <v>1.6393442622950821E-2</v>
      </c>
      <c r="C7" s="176">
        <f>ม.6!D9</f>
        <v>1.3698630136986301E-2</v>
      </c>
      <c r="D7" s="176">
        <f>ม.6!E9</f>
        <v>2.5316455696202531E-2</v>
      </c>
    </row>
    <row r="8" spans="1:4">
      <c r="A8" t="s">
        <v>459</v>
      </c>
      <c r="B8" s="176">
        <f>ม.6!C10</f>
        <v>1.6393442622950821E-2</v>
      </c>
      <c r="C8" s="176">
        <f>ม.6!D10</f>
        <v>1.3698630136986301E-2</v>
      </c>
      <c r="D8" s="176">
        <f>ม.6!E10</f>
        <v>1.2658227848101266E-2</v>
      </c>
    </row>
    <row r="9" spans="1:4">
      <c r="A9" t="s">
        <v>460</v>
      </c>
      <c r="B9" s="176">
        <f>ม.5!C15</f>
        <v>0.42622950819672129</v>
      </c>
      <c r="C9" s="176">
        <f>ม.5!D15</f>
        <v>0.28767123287671231</v>
      </c>
      <c r="D9" s="176">
        <f>ม.5!E15</f>
        <v>0.41772151898734178</v>
      </c>
    </row>
    <row r="10" spans="1:4">
      <c r="A10" t="s">
        <v>461</v>
      </c>
      <c r="B10" s="176">
        <f>ม.2!C7</f>
        <v>3.2786885245901641E-2</v>
      </c>
      <c r="C10" s="176">
        <f>ม.2!D7</f>
        <v>8.2191780821917804E-2</v>
      </c>
      <c r="D10" s="176">
        <f>ม.2!E7</f>
        <v>0.16455696202531644</v>
      </c>
    </row>
    <row r="11" spans="1:4">
      <c r="A11" t="s">
        <v>463</v>
      </c>
      <c r="B11" s="176">
        <f>ม.2!C10</f>
        <v>9.8360655737704916E-2</v>
      </c>
      <c r="C11" s="176">
        <f>ม.2!D10</f>
        <v>0.1095890410958904</v>
      </c>
      <c r="D11" s="176">
        <f>ม.2!E10</f>
        <v>0.29113924050632911</v>
      </c>
    </row>
    <row r="12" spans="1:4">
      <c r="A12" t="s">
        <v>462</v>
      </c>
      <c r="B12" s="177">
        <f>ม.2!C8</f>
        <v>327.86885245901641</v>
      </c>
      <c r="C12" s="177">
        <f>ม.2!D8</f>
        <v>1504.5890410958905</v>
      </c>
      <c r="D12" s="177">
        <f>ม.2!E8</f>
        <v>7272.5949367088606</v>
      </c>
    </row>
    <row r="16" spans="1:4">
      <c r="A16" t="s">
        <v>466</v>
      </c>
      <c r="C16" s="176">
        <f>data!D66/data!D85</f>
        <v>1.0602527796570825E-2</v>
      </c>
    </row>
  </sheetData>
  <phoneticPr fontId="34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enableFormatConditionsCalculation="0">
    <tabColor indexed="29"/>
  </sheetPr>
  <dimension ref="A1:S1083"/>
  <sheetViews>
    <sheetView topLeftCell="A202" workbookViewId="0">
      <selection activeCell="A212" sqref="A212:M212"/>
    </sheetView>
  </sheetViews>
  <sheetFormatPr defaultRowHeight="14.25"/>
  <cols>
    <col min="1" max="1" width="46.5703125" style="3" customWidth="1"/>
    <col min="2" max="2" width="9.7109375" style="3" customWidth="1"/>
    <col min="3" max="3" width="9.28515625" style="3" customWidth="1"/>
    <col min="4" max="16384" width="9.140625" style="3"/>
  </cols>
  <sheetData>
    <row r="1" spans="1:13" s="1" customFormat="1" ht="23.25">
      <c r="A1" s="284" t="s">
        <v>112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</row>
    <row r="2" spans="1:13" s="1" customFormat="1" ht="21"/>
    <row r="3" spans="1:13" s="1" customFormat="1" ht="21">
      <c r="A3" s="7" t="s">
        <v>113</v>
      </c>
    </row>
    <row r="4" spans="1:13" s="1" customFormat="1" ht="21"/>
    <row r="5" spans="1:13" ht="21.75">
      <c r="A5" s="4" t="s">
        <v>71</v>
      </c>
      <c r="B5" s="283" t="s">
        <v>72</v>
      </c>
      <c r="C5" s="283"/>
      <c r="D5" s="283"/>
      <c r="E5" s="283" t="s">
        <v>73</v>
      </c>
      <c r="F5" s="283"/>
      <c r="G5" s="283"/>
      <c r="H5" s="283" t="s">
        <v>74</v>
      </c>
      <c r="I5" s="283"/>
      <c r="J5" s="283"/>
      <c r="K5" s="283" t="s">
        <v>75</v>
      </c>
      <c r="L5" s="283"/>
      <c r="M5" s="283"/>
    </row>
    <row r="6" spans="1:13" ht="21.75">
      <c r="A6" s="282" t="s">
        <v>76</v>
      </c>
      <c r="B6" s="5">
        <v>1</v>
      </c>
      <c r="C6" s="5">
        <v>2</v>
      </c>
      <c r="D6" s="5">
        <v>3</v>
      </c>
      <c r="E6" s="5">
        <v>1</v>
      </c>
      <c r="F6" s="5">
        <v>2</v>
      </c>
      <c r="G6" s="5">
        <v>3</v>
      </c>
      <c r="H6" s="5">
        <v>1</v>
      </c>
      <c r="I6" s="5">
        <v>2</v>
      </c>
      <c r="J6" s="5">
        <v>3</v>
      </c>
      <c r="K6" s="5">
        <v>1</v>
      </c>
      <c r="L6" s="5">
        <v>2</v>
      </c>
      <c r="M6" s="5">
        <v>3</v>
      </c>
    </row>
    <row r="7" spans="1:13" ht="18.75">
      <c r="A7" s="282"/>
      <c r="B7" s="8" t="s">
        <v>77</v>
      </c>
      <c r="C7" s="8" t="s">
        <v>78</v>
      </c>
      <c r="D7" s="8" t="s">
        <v>102</v>
      </c>
      <c r="E7" s="8" t="s">
        <v>77</v>
      </c>
      <c r="F7" s="8" t="s">
        <v>78</v>
      </c>
      <c r="G7" s="8" t="s">
        <v>102</v>
      </c>
      <c r="H7" s="8" t="s">
        <v>77</v>
      </c>
      <c r="I7" s="8" t="s">
        <v>78</v>
      </c>
      <c r="J7" s="8" t="s">
        <v>102</v>
      </c>
      <c r="K7" s="8" t="s">
        <v>77</v>
      </c>
      <c r="L7" s="8" t="s">
        <v>78</v>
      </c>
      <c r="M7" s="8" t="s">
        <v>102</v>
      </c>
    </row>
    <row r="8" spans="1:13" ht="21.75">
      <c r="A8" s="282" t="s">
        <v>79</v>
      </c>
      <c r="B8" s="5">
        <v>1</v>
      </c>
      <c r="C8" s="5">
        <v>2</v>
      </c>
      <c r="D8" s="5">
        <v>3</v>
      </c>
      <c r="E8" s="5">
        <v>1</v>
      </c>
      <c r="F8" s="5">
        <v>2</v>
      </c>
      <c r="G8" s="5">
        <v>3</v>
      </c>
      <c r="H8" s="5">
        <v>1</v>
      </c>
      <c r="I8" s="5">
        <v>2</v>
      </c>
      <c r="J8" s="5">
        <v>3</v>
      </c>
      <c r="K8" s="5">
        <v>1</v>
      </c>
      <c r="L8" s="5">
        <v>2</v>
      </c>
      <c r="M8" s="5">
        <v>3</v>
      </c>
    </row>
    <row r="9" spans="1:13" ht="18.75">
      <c r="A9" s="282"/>
      <c r="B9" s="8" t="s">
        <v>77</v>
      </c>
      <c r="C9" s="8" t="s">
        <v>78</v>
      </c>
      <c r="D9" s="8" t="s">
        <v>102</v>
      </c>
      <c r="E9" s="8" t="s">
        <v>77</v>
      </c>
      <c r="F9" s="8" t="s">
        <v>78</v>
      </c>
      <c r="G9" s="8" t="s">
        <v>102</v>
      </c>
      <c r="H9" s="8" t="s">
        <v>77</v>
      </c>
      <c r="I9" s="8" t="s">
        <v>78</v>
      </c>
      <c r="J9" s="8" t="s">
        <v>102</v>
      </c>
      <c r="K9" s="8" t="s">
        <v>77</v>
      </c>
      <c r="L9" s="8" t="s">
        <v>78</v>
      </c>
      <c r="M9" s="8" t="s">
        <v>102</v>
      </c>
    </row>
    <row r="10" spans="1:13" ht="21.75">
      <c r="A10" s="282" t="s">
        <v>80</v>
      </c>
      <c r="B10" s="5">
        <v>1</v>
      </c>
      <c r="C10" s="5">
        <v>2</v>
      </c>
      <c r="D10" s="5">
        <v>3</v>
      </c>
      <c r="E10" s="5">
        <v>1</v>
      </c>
      <c r="F10" s="5">
        <v>2</v>
      </c>
      <c r="G10" s="5">
        <v>3</v>
      </c>
      <c r="H10" s="5">
        <v>1</v>
      </c>
      <c r="I10" s="5">
        <v>2</v>
      </c>
      <c r="J10" s="5">
        <v>3</v>
      </c>
      <c r="K10" s="5">
        <v>1</v>
      </c>
      <c r="L10" s="5">
        <v>2</v>
      </c>
      <c r="M10" s="5">
        <v>3</v>
      </c>
    </row>
    <row r="11" spans="1:13" ht="18.75">
      <c r="A11" s="282"/>
      <c r="B11" s="8" t="s">
        <v>81</v>
      </c>
      <c r="C11" s="8" t="s">
        <v>82</v>
      </c>
      <c r="D11" s="8">
        <v>100</v>
      </c>
      <c r="E11" s="8" t="s">
        <v>81</v>
      </c>
      <c r="F11" s="8" t="s">
        <v>82</v>
      </c>
      <c r="G11" s="8">
        <v>100</v>
      </c>
      <c r="H11" s="8" t="s">
        <v>81</v>
      </c>
      <c r="I11" s="8" t="s">
        <v>82</v>
      </c>
      <c r="J11" s="8">
        <v>100</v>
      </c>
      <c r="K11" s="8" t="s">
        <v>81</v>
      </c>
      <c r="L11" s="8" t="s">
        <v>82</v>
      </c>
      <c r="M11" s="8">
        <v>100</v>
      </c>
    </row>
    <row r="12" spans="1:13" ht="21.75">
      <c r="A12" s="282" t="s">
        <v>83</v>
      </c>
      <c r="B12" s="5">
        <v>1</v>
      </c>
      <c r="C12" s="5">
        <v>2</v>
      </c>
      <c r="D12" s="5">
        <v>3</v>
      </c>
      <c r="E12" s="5">
        <v>1</v>
      </c>
      <c r="F12" s="5">
        <v>2</v>
      </c>
      <c r="G12" s="5">
        <v>3</v>
      </c>
      <c r="H12" s="5">
        <v>1</v>
      </c>
      <c r="I12" s="5">
        <v>2</v>
      </c>
      <c r="J12" s="5">
        <v>3</v>
      </c>
      <c r="K12" s="5">
        <v>1</v>
      </c>
      <c r="L12" s="5">
        <v>2</v>
      </c>
      <c r="M12" s="5">
        <v>3</v>
      </c>
    </row>
    <row r="13" spans="1:13" s="15" customFormat="1" ht="18.75">
      <c r="A13" s="282"/>
      <c r="B13" s="8" t="s">
        <v>84</v>
      </c>
      <c r="C13" s="8" t="s">
        <v>85</v>
      </c>
      <c r="D13" s="8" t="s">
        <v>103</v>
      </c>
      <c r="E13" s="8" t="s">
        <v>84</v>
      </c>
      <c r="F13" s="8" t="s">
        <v>85</v>
      </c>
      <c r="G13" s="8" t="s">
        <v>103</v>
      </c>
      <c r="H13" s="8" t="s">
        <v>84</v>
      </c>
      <c r="I13" s="8" t="s">
        <v>85</v>
      </c>
      <c r="J13" s="8" t="s">
        <v>103</v>
      </c>
      <c r="K13" s="8" t="s">
        <v>84</v>
      </c>
      <c r="L13" s="8" t="s">
        <v>85</v>
      </c>
      <c r="M13" s="8" t="s">
        <v>103</v>
      </c>
    </row>
    <row r="14" spans="1:13" ht="21.75">
      <c r="A14" s="285" t="s">
        <v>86</v>
      </c>
      <c r="B14" s="5">
        <v>1</v>
      </c>
      <c r="C14" s="5">
        <v>2</v>
      </c>
      <c r="D14" s="5">
        <v>3</v>
      </c>
      <c r="E14" s="5">
        <v>1</v>
      </c>
      <c r="F14" s="5">
        <v>2</v>
      </c>
      <c r="G14" s="5">
        <v>3</v>
      </c>
      <c r="H14" s="5">
        <v>1</v>
      </c>
      <c r="I14" s="5">
        <v>2</v>
      </c>
      <c r="J14" s="5">
        <v>3</v>
      </c>
      <c r="K14" s="5">
        <v>1</v>
      </c>
      <c r="L14" s="5">
        <v>2</v>
      </c>
      <c r="M14" s="5">
        <v>3</v>
      </c>
    </row>
    <row r="15" spans="1:13" s="15" customFormat="1" ht="81" customHeight="1">
      <c r="A15" s="285"/>
      <c r="B15" s="8">
        <v>0</v>
      </c>
      <c r="C15" s="8">
        <v>1</v>
      </c>
      <c r="D15" s="8" t="s">
        <v>104</v>
      </c>
      <c r="E15" s="8">
        <v>0</v>
      </c>
      <c r="F15" s="8">
        <v>0</v>
      </c>
      <c r="G15" s="8" t="s">
        <v>105</v>
      </c>
      <c r="H15" s="8">
        <v>0</v>
      </c>
      <c r="I15" s="8">
        <v>0</v>
      </c>
      <c r="J15" s="8" t="s">
        <v>105</v>
      </c>
      <c r="K15" s="8">
        <v>0</v>
      </c>
      <c r="L15" s="8">
        <v>0</v>
      </c>
      <c r="M15" s="8" t="s">
        <v>105</v>
      </c>
    </row>
    <row r="16" spans="1:13" ht="21.75">
      <c r="A16" s="282" t="s">
        <v>87</v>
      </c>
      <c r="B16" s="5">
        <v>1</v>
      </c>
      <c r="C16" s="5">
        <v>2</v>
      </c>
      <c r="D16" s="5">
        <v>3</v>
      </c>
      <c r="E16" s="5">
        <v>1</v>
      </c>
      <c r="F16" s="5">
        <v>2</v>
      </c>
      <c r="G16" s="5">
        <v>3</v>
      </c>
      <c r="H16" s="5">
        <v>1</v>
      </c>
      <c r="I16" s="5">
        <v>2</v>
      </c>
      <c r="J16" s="5">
        <v>3</v>
      </c>
      <c r="K16" s="5">
        <v>1</v>
      </c>
      <c r="L16" s="5">
        <v>2</v>
      </c>
      <c r="M16" s="5">
        <v>3</v>
      </c>
    </row>
    <row r="17" spans="1:13" s="15" customFormat="1" ht="45.75" customHeight="1">
      <c r="A17" s="282"/>
      <c r="B17" s="8" t="s">
        <v>88</v>
      </c>
      <c r="C17" s="8" t="s">
        <v>89</v>
      </c>
      <c r="D17" s="8" t="s">
        <v>106</v>
      </c>
      <c r="E17" s="8">
        <v>1</v>
      </c>
      <c r="F17" s="8">
        <v>2</v>
      </c>
      <c r="G17" s="8" t="s">
        <v>107</v>
      </c>
      <c r="H17" s="8">
        <v>1</v>
      </c>
      <c r="I17" s="8">
        <v>2</v>
      </c>
      <c r="J17" s="8" t="s">
        <v>107</v>
      </c>
      <c r="K17" s="8">
        <v>1</v>
      </c>
      <c r="L17" s="8">
        <v>2</v>
      </c>
      <c r="M17" s="8" t="s">
        <v>107</v>
      </c>
    </row>
    <row r="18" spans="1:13" ht="21.75">
      <c r="A18" s="282" t="s">
        <v>91</v>
      </c>
      <c r="B18" s="5">
        <v>1</v>
      </c>
      <c r="C18" s="5">
        <v>2</v>
      </c>
      <c r="D18" s="5">
        <v>3</v>
      </c>
      <c r="E18" s="5">
        <v>1</v>
      </c>
      <c r="F18" s="5">
        <v>2</v>
      </c>
      <c r="G18" s="5">
        <v>3</v>
      </c>
      <c r="H18" s="5">
        <v>1</v>
      </c>
      <c r="I18" s="5">
        <v>2</v>
      </c>
      <c r="J18" s="5">
        <v>3</v>
      </c>
      <c r="K18" s="5">
        <v>1</v>
      </c>
      <c r="L18" s="5">
        <v>2</v>
      </c>
      <c r="M18" s="5">
        <v>3</v>
      </c>
    </row>
    <row r="19" spans="1:13" s="15" customFormat="1" ht="32.25" customHeight="1">
      <c r="A19" s="282"/>
      <c r="B19" s="8" t="s">
        <v>92</v>
      </c>
      <c r="C19" s="8" t="s">
        <v>93</v>
      </c>
      <c r="D19" s="8" t="s">
        <v>108</v>
      </c>
      <c r="E19" s="8" t="s">
        <v>94</v>
      </c>
      <c r="F19" s="8" t="s">
        <v>95</v>
      </c>
      <c r="G19" s="8" t="s">
        <v>109</v>
      </c>
      <c r="H19" s="8" t="s">
        <v>96</v>
      </c>
      <c r="I19" s="8" t="s">
        <v>97</v>
      </c>
      <c r="J19" s="8" t="s">
        <v>110</v>
      </c>
      <c r="K19" s="8" t="s">
        <v>96</v>
      </c>
      <c r="L19" s="8" t="s">
        <v>97</v>
      </c>
      <c r="M19" s="8" t="s">
        <v>110</v>
      </c>
    </row>
    <row r="20" spans="1:13" ht="21.75">
      <c r="A20" s="282" t="s">
        <v>98</v>
      </c>
      <c r="B20" s="5">
        <v>1</v>
      </c>
      <c r="C20" s="5">
        <v>2</v>
      </c>
      <c r="D20" s="5">
        <v>3</v>
      </c>
      <c r="E20" s="5">
        <v>1</v>
      </c>
      <c r="F20" s="5">
        <v>2</v>
      </c>
      <c r="G20" s="5">
        <v>3</v>
      </c>
      <c r="H20" s="5">
        <v>1</v>
      </c>
      <c r="I20" s="5">
        <v>2</v>
      </c>
      <c r="J20" s="5">
        <v>3</v>
      </c>
      <c r="K20" s="5">
        <v>1</v>
      </c>
      <c r="L20" s="5">
        <v>2</v>
      </c>
      <c r="M20" s="5">
        <v>3</v>
      </c>
    </row>
    <row r="21" spans="1:13" s="15" customFormat="1" ht="36" customHeight="1">
      <c r="A21" s="282"/>
      <c r="B21" s="8" t="s">
        <v>99</v>
      </c>
      <c r="C21" s="8" t="s">
        <v>100</v>
      </c>
      <c r="D21" s="8" t="s">
        <v>111</v>
      </c>
      <c r="E21" s="8" t="s">
        <v>92</v>
      </c>
      <c r="F21" s="8" t="s">
        <v>101</v>
      </c>
      <c r="G21" s="8" t="s">
        <v>108</v>
      </c>
      <c r="H21" s="8" t="s">
        <v>92</v>
      </c>
      <c r="I21" s="8" t="s">
        <v>101</v>
      </c>
      <c r="J21" s="8" t="s">
        <v>108</v>
      </c>
      <c r="K21" s="8" t="s">
        <v>92</v>
      </c>
      <c r="L21" s="8" t="s">
        <v>101</v>
      </c>
      <c r="M21" s="8" t="s">
        <v>108</v>
      </c>
    </row>
    <row r="22" spans="1:13" s="1" customFormat="1" ht="21"/>
    <row r="23" spans="1:13" s="1" customFormat="1" ht="21">
      <c r="A23" s="7" t="s">
        <v>114</v>
      </c>
    </row>
    <row r="24" spans="1:13" s="1" customFormat="1" ht="21"/>
    <row r="25" spans="1:13" s="1" customFormat="1" ht="43.5" customHeight="1">
      <c r="A25" s="4" t="s">
        <v>71</v>
      </c>
      <c r="B25" s="283" t="s">
        <v>72</v>
      </c>
      <c r="C25" s="283"/>
      <c r="D25" s="283"/>
      <c r="E25" s="283" t="s">
        <v>73</v>
      </c>
      <c r="F25" s="283"/>
      <c r="G25" s="283"/>
      <c r="H25" s="283" t="s">
        <v>74</v>
      </c>
      <c r="I25" s="283"/>
      <c r="J25" s="283"/>
      <c r="K25" s="283" t="s">
        <v>75</v>
      </c>
      <c r="L25" s="283"/>
      <c r="M25" s="283"/>
    </row>
    <row r="26" spans="1:13" s="1" customFormat="1" ht="21.75">
      <c r="A26" s="286" t="s">
        <v>115</v>
      </c>
      <c r="B26" s="5">
        <v>1</v>
      </c>
      <c r="C26" s="5">
        <v>2</v>
      </c>
      <c r="D26" s="5">
        <v>3</v>
      </c>
      <c r="E26" s="5">
        <v>1</v>
      </c>
      <c r="F26" s="5">
        <v>2</v>
      </c>
      <c r="G26" s="5">
        <v>3</v>
      </c>
      <c r="H26" s="5">
        <v>1</v>
      </c>
      <c r="I26" s="5">
        <v>2</v>
      </c>
      <c r="J26" s="5">
        <v>3</v>
      </c>
      <c r="K26" s="5">
        <v>1</v>
      </c>
      <c r="L26" s="5">
        <v>2</v>
      </c>
      <c r="M26" s="5">
        <v>3</v>
      </c>
    </row>
    <row r="27" spans="1:13" s="15" customFormat="1" ht="45.75" customHeight="1">
      <c r="A27" s="286"/>
      <c r="B27" s="8" t="s">
        <v>96</v>
      </c>
      <c r="C27" s="8" t="s">
        <v>116</v>
      </c>
      <c r="D27" s="16" t="s">
        <v>294</v>
      </c>
      <c r="E27" s="8" t="s">
        <v>96</v>
      </c>
      <c r="F27" s="8" t="s">
        <v>116</v>
      </c>
      <c r="G27" s="16" t="s">
        <v>294</v>
      </c>
      <c r="H27" s="8" t="s">
        <v>96</v>
      </c>
      <c r="I27" s="8" t="s">
        <v>116</v>
      </c>
      <c r="J27" s="16" t="s">
        <v>294</v>
      </c>
      <c r="K27" s="8" t="s">
        <v>96</v>
      </c>
      <c r="L27" s="8" t="s">
        <v>116</v>
      </c>
      <c r="M27" s="16" t="s">
        <v>294</v>
      </c>
    </row>
    <row r="28" spans="1:13" s="1" customFormat="1" ht="21.75">
      <c r="A28" s="286" t="s">
        <v>117</v>
      </c>
      <c r="B28" s="5">
        <v>1</v>
      </c>
      <c r="C28" s="5">
        <v>2</v>
      </c>
      <c r="D28" s="5">
        <v>3</v>
      </c>
      <c r="E28" s="5">
        <v>1</v>
      </c>
      <c r="F28" s="5">
        <v>2</v>
      </c>
      <c r="G28" s="5">
        <v>3</v>
      </c>
      <c r="H28" s="5">
        <v>1</v>
      </c>
      <c r="I28" s="5">
        <v>2</v>
      </c>
      <c r="J28" s="5">
        <v>3</v>
      </c>
      <c r="K28" s="5">
        <v>1</v>
      </c>
      <c r="L28" s="5">
        <v>2</v>
      </c>
      <c r="M28" s="5">
        <v>3</v>
      </c>
    </row>
    <row r="29" spans="1:13" s="15" customFormat="1" ht="37.5">
      <c r="A29" s="286"/>
      <c r="B29" s="8" t="s">
        <v>118</v>
      </c>
      <c r="C29" s="8" t="s">
        <v>119</v>
      </c>
      <c r="D29" s="16" t="s">
        <v>295</v>
      </c>
      <c r="E29" s="8" t="s">
        <v>120</v>
      </c>
      <c r="F29" s="8" t="s">
        <v>121</v>
      </c>
      <c r="G29" s="16" t="s">
        <v>296</v>
      </c>
      <c r="H29" s="8" t="s">
        <v>120</v>
      </c>
      <c r="I29" s="8" t="s">
        <v>121</v>
      </c>
      <c r="J29" s="16" t="s">
        <v>296</v>
      </c>
      <c r="K29" s="8" t="s">
        <v>120</v>
      </c>
      <c r="L29" s="8" t="s">
        <v>121</v>
      </c>
      <c r="M29" s="16" t="s">
        <v>296</v>
      </c>
    </row>
    <row r="30" spans="1:13" s="1" customFormat="1" ht="21.75">
      <c r="A30" s="286" t="s">
        <v>122</v>
      </c>
      <c r="B30" s="5">
        <v>1</v>
      </c>
      <c r="C30" s="5">
        <v>2</v>
      </c>
      <c r="D30" s="5">
        <v>3</v>
      </c>
      <c r="E30" s="5">
        <v>1</v>
      </c>
      <c r="F30" s="5">
        <v>2</v>
      </c>
      <c r="G30" s="5">
        <v>3</v>
      </c>
      <c r="H30" s="5">
        <v>1</v>
      </c>
      <c r="I30" s="5">
        <v>2</v>
      </c>
      <c r="J30" s="5">
        <v>3</v>
      </c>
      <c r="K30" s="5">
        <v>1</v>
      </c>
      <c r="L30" s="5">
        <v>2</v>
      </c>
      <c r="M30" s="5">
        <v>3</v>
      </c>
    </row>
    <row r="31" spans="1:13" s="15" customFormat="1" ht="37.5">
      <c r="A31" s="286"/>
      <c r="B31" s="8" t="s">
        <v>123</v>
      </c>
      <c r="C31" s="8" t="s">
        <v>124</v>
      </c>
      <c r="D31" s="16" t="s">
        <v>297</v>
      </c>
      <c r="E31" s="8" t="s">
        <v>120</v>
      </c>
      <c r="F31" s="8" t="s">
        <v>121</v>
      </c>
      <c r="G31" s="16" t="s">
        <v>296</v>
      </c>
      <c r="H31" s="8" t="s">
        <v>125</v>
      </c>
      <c r="I31" s="8" t="s">
        <v>126</v>
      </c>
      <c r="J31" s="16" t="s">
        <v>298</v>
      </c>
      <c r="K31" s="8" t="s">
        <v>125</v>
      </c>
      <c r="L31" s="8" t="s">
        <v>126</v>
      </c>
      <c r="M31" s="16" t="s">
        <v>298</v>
      </c>
    </row>
    <row r="32" spans="1:13" s="1" customFormat="1" ht="21.75">
      <c r="A32" s="286" t="s">
        <v>127</v>
      </c>
      <c r="B32" s="5">
        <v>1</v>
      </c>
      <c r="C32" s="5">
        <v>2</v>
      </c>
      <c r="D32" s="5">
        <v>3</v>
      </c>
      <c r="E32" s="5">
        <v>1</v>
      </c>
      <c r="F32" s="5">
        <v>2</v>
      </c>
      <c r="G32" s="5">
        <v>3</v>
      </c>
      <c r="H32" s="5">
        <v>1</v>
      </c>
      <c r="I32" s="5">
        <v>2</v>
      </c>
      <c r="J32" s="5">
        <v>3</v>
      </c>
      <c r="K32" s="5">
        <v>1</v>
      </c>
      <c r="L32" s="5">
        <v>2</v>
      </c>
      <c r="M32" s="5">
        <v>3</v>
      </c>
    </row>
    <row r="33" spans="1:13" s="15" customFormat="1" ht="18.75">
      <c r="A33" s="286"/>
      <c r="B33" s="8" t="s">
        <v>128</v>
      </c>
      <c r="C33" s="8" t="s">
        <v>129</v>
      </c>
      <c r="D33" s="16" t="s">
        <v>299</v>
      </c>
      <c r="E33" s="8" t="s">
        <v>130</v>
      </c>
      <c r="F33" s="8" t="s">
        <v>131</v>
      </c>
      <c r="G33" s="16" t="s">
        <v>300</v>
      </c>
      <c r="H33" s="8" t="s">
        <v>94</v>
      </c>
      <c r="I33" s="8" t="s">
        <v>132</v>
      </c>
      <c r="J33" s="16" t="s">
        <v>301</v>
      </c>
      <c r="K33" s="8" t="s">
        <v>94</v>
      </c>
      <c r="L33" s="8" t="s">
        <v>132</v>
      </c>
      <c r="M33" s="16" t="s">
        <v>301</v>
      </c>
    </row>
    <row r="34" spans="1:13" s="1" customFormat="1" ht="21.75">
      <c r="A34" s="286" t="s">
        <v>133</v>
      </c>
      <c r="B34" s="5">
        <v>1</v>
      </c>
      <c r="C34" s="5">
        <v>2</v>
      </c>
      <c r="D34" s="5">
        <v>3</v>
      </c>
      <c r="E34" s="5">
        <v>1</v>
      </c>
      <c r="F34" s="5">
        <v>2</v>
      </c>
      <c r="G34" s="5">
        <v>3</v>
      </c>
      <c r="H34" s="5">
        <v>1</v>
      </c>
      <c r="I34" s="5">
        <v>2</v>
      </c>
      <c r="J34" s="5">
        <v>3</v>
      </c>
      <c r="K34" s="5">
        <v>1</v>
      </c>
      <c r="L34" s="5">
        <v>2</v>
      </c>
      <c r="M34" s="5">
        <v>3</v>
      </c>
    </row>
    <row r="35" spans="1:13" s="15" customFormat="1" ht="27" customHeight="1">
      <c r="A35" s="286"/>
      <c r="B35" s="8" t="s">
        <v>94</v>
      </c>
      <c r="C35" s="8" t="s">
        <v>132</v>
      </c>
      <c r="D35" s="16" t="s">
        <v>301</v>
      </c>
      <c r="E35" s="8" t="s">
        <v>134</v>
      </c>
      <c r="F35" s="8" t="s">
        <v>135</v>
      </c>
      <c r="G35" s="16" t="s">
        <v>302</v>
      </c>
      <c r="H35" s="8" t="s">
        <v>134</v>
      </c>
      <c r="I35" s="8" t="s">
        <v>135</v>
      </c>
      <c r="J35" s="16" t="s">
        <v>302</v>
      </c>
      <c r="K35" s="8" t="s">
        <v>134</v>
      </c>
      <c r="L35" s="8" t="s">
        <v>135</v>
      </c>
      <c r="M35" s="16" t="s">
        <v>302</v>
      </c>
    </row>
    <row r="36" spans="1:13" s="1" customFormat="1" ht="21.75">
      <c r="A36" s="286" t="s">
        <v>136</v>
      </c>
      <c r="B36" s="5">
        <v>1</v>
      </c>
      <c r="C36" s="5">
        <v>2</v>
      </c>
      <c r="D36" s="5">
        <v>3</v>
      </c>
      <c r="E36" s="5">
        <v>1</v>
      </c>
      <c r="F36" s="5">
        <v>2</v>
      </c>
      <c r="G36" s="5">
        <v>3</v>
      </c>
      <c r="H36" s="5">
        <v>1</v>
      </c>
      <c r="I36" s="5">
        <v>2</v>
      </c>
      <c r="J36" s="5">
        <v>3</v>
      </c>
      <c r="K36" s="5">
        <v>1</v>
      </c>
      <c r="L36" s="5">
        <v>2</v>
      </c>
      <c r="M36" s="5">
        <v>3</v>
      </c>
    </row>
    <row r="37" spans="1:13" s="15" customFormat="1" ht="45" customHeight="1">
      <c r="A37" s="286"/>
      <c r="B37" s="8" t="s">
        <v>134</v>
      </c>
      <c r="C37" s="8" t="s">
        <v>137</v>
      </c>
      <c r="D37" s="16" t="s">
        <v>302</v>
      </c>
      <c r="E37" s="8" t="s">
        <v>138</v>
      </c>
      <c r="F37" s="17">
        <v>38967</v>
      </c>
      <c r="G37" s="16" t="s">
        <v>303</v>
      </c>
      <c r="H37" s="8" t="s">
        <v>139</v>
      </c>
      <c r="I37" s="17">
        <v>38810</v>
      </c>
      <c r="J37" s="16" t="s">
        <v>304</v>
      </c>
      <c r="K37" s="8" t="s">
        <v>138</v>
      </c>
      <c r="L37" s="17">
        <v>38967</v>
      </c>
      <c r="M37" s="16" t="s">
        <v>303</v>
      </c>
    </row>
    <row r="38" spans="1:13" s="1" customFormat="1" ht="21.75">
      <c r="A38" s="286" t="s">
        <v>140</v>
      </c>
      <c r="B38" s="5">
        <v>1</v>
      </c>
      <c r="C38" s="5">
        <v>2</v>
      </c>
      <c r="D38" s="5">
        <v>3</v>
      </c>
      <c r="E38" s="5">
        <v>1</v>
      </c>
      <c r="F38" s="5">
        <v>2</v>
      </c>
      <c r="G38" s="5">
        <v>3</v>
      </c>
      <c r="H38" s="5">
        <v>1</v>
      </c>
      <c r="I38" s="5">
        <v>2</v>
      </c>
      <c r="J38" s="5">
        <v>3</v>
      </c>
      <c r="K38" s="5">
        <v>1</v>
      </c>
      <c r="L38" s="5">
        <v>2</v>
      </c>
      <c r="M38" s="5">
        <v>3</v>
      </c>
    </row>
    <row r="39" spans="1:13" s="15" customFormat="1" ht="44.25" customHeight="1">
      <c r="A39" s="286"/>
      <c r="B39" s="8">
        <v>1</v>
      </c>
      <c r="C39" s="8">
        <v>2</v>
      </c>
      <c r="D39" s="16" t="s">
        <v>305</v>
      </c>
      <c r="E39" s="8">
        <v>0</v>
      </c>
      <c r="F39" s="8">
        <v>0</v>
      </c>
      <c r="G39" s="16" t="s">
        <v>306</v>
      </c>
      <c r="H39" s="8">
        <v>0</v>
      </c>
      <c r="I39" s="8">
        <v>1</v>
      </c>
      <c r="J39" s="16" t="s">
        <v>307</v>
      </c>
      <c r="K39" s="8">
        <v>0</v>
      </c>
      <c r="L39" s="8">
        <v>0</v>
      </c>
      <c r="M39" s="16" t="s">
        <v>306</v>
      </c>
    </row>
    <row r="40" spans="1:13" s="1" customFormat="1" ht="21"/>
    <row r="41" spans="1:13" s="1" customFormat="1" ht="21"/>
    <row r="42" spans="1:13" s="1" customFormat="1" ht="21">
      <c r="A42" s="7" t="s">
        <v>141</v>
      </c>
    </row>
    <row r="43" spans="1:13" s="1" customFormat="1" ht="21"/>
    <row r="44" spans="1:13" s="1" customFormat="1" ht="43.5" customHeight="1">
      <c r="A44" s="4" t="s">
        <v>71</v>
      </c>
      <c r="B44" s="283" t="s">
        <v>72</v>
      </c>
      <c r="C44" s="283"/>
      <c r="D44" s="283"/>
      <c r="E44" s="283" t="s">
        <v>73</v>
      </c>
      <c r="F44" s="283"/>
      <c r="G44" s="283"/>
      <c r="H44" s="283" t="s">
        <v>74</v>
      </c>
      <c r="I44" s="283"/>
      <c r="J44" s="283"/>
      <c r="K44" s="283" t="s">
        <v>75</v>
      </c>
      <c r="L44" s="283"/>
      <c r="M44" s="283"/>
    </row>
    <row r="45" spans="1:13" s="1" customFormat="1" ht="21.75">
      <c r="A45" s="286" t="s">
        <v>142</v>
      </c>
      <c r="B45" s="5">
        <v>1</v>
      </c>
      <c r="C45" s="5">
        <v>2</v>
      </c>
      <c r="D45" s="5">
        <v>3</v>
      </c>
      <c r="E45" s="5">
        <v>1</v>
      </c>
      <c r="F45" s="5">
        <v>2</v>
      </c>
      <c r="G45" s="5">
        <v>3</v>
      </c>
      <c r="H45" s="5">
        <v>1</v>
      </c>
      <c r="I45" s="5">
        <v>2</v>
      </c>
      <c r="J45" s="5">
        <v>3</v>
      </c>
      <c r="K45" s="5">
        <v>1</v>
      </c>
      <c r="L45" s="5">
        <v>2</v>
      </c>
      <c r="M45" s="5">
        <v>3</v>
      </c>
    </row>
    <row r="46" spans="1:13" s="15" customFormat="1" ht="66" customHeight="1">
      <c r="A46" s="286"/>
      <c r="B46" s="8" t="s">
        <v>96</v>
      </c>
      <c r="C46" s="8" t="s">
        <v>116</v>
      </c>
      <c r="D46" s="16" t="s">
        <v>294</v>
      </c>
      <c r="E46" s="8" t="s">
        <v>94</v>
      </c>
      <c r="F46" s="8" t="s">
        <v>132</v>
      </c>
      <c r="G46" s="16" t="s">
        <v>301</v>
      </c>
      <c r="H46" s="8" t="s">
        <v>94</v>
      </c>
      <c r="I46" s="8" t="s">
        <v>132</v>
      </c>
      <c r="J46" s="16" t="s">
        <v>301</v>
      </c>
      <c r="K46" s="8" t="s">
        <v>96</v>
      </c>
      <c r="L46" s="8" t="s">
        <v>116</v>
      </c>
      <c r="M46" s="16" t="s">
        <v>294</v>
      </c>
    </row>
    <row r="47" spans="1:13" s="1" customFormat="1" ht="21.75">
      <c r="A47" s="286" t="s">
        <v>143</v>
      </c>
      <c r="B47" s="5">
        <v>1</v>
      </c>
      <c r="C47" s="5">
        <v>2</v>
      </c>
      <c r="D47" s="5">
        <v>3</v>
      </c>
      <c r="E47" s="5">
        <v>1</v>
      </c>
      <c r="F47" s="5">
        <v>2</v>
      </c>
      <c r="G47" s="5">
        <v>3</v>
      </c>
      <c r="H47" s="5">
        <v>1</v>
      </c>
      <c r="I47" s="5">
        <v>2</v>
      </c>
      <c r="J47" s="5">
        <v>3</v>
      </c>
      <c r="K47" s="5">
        <v>1</v>
      </c>
      <c r="L47" s="5">
        <v>2</v>
      </c>
      <c r="M47" s="5">
        <v>3</v>
      </c>
    </row>
    <row r="48" spans="1:13" s="15" customFormat="1" ht="67.5" customHeight="1">
      <c r="A48" s="286"/>
      <c r="B48" s="8" t="s">
        <v>134</v>
      </c>
      <c r="C48" s="8" t="s">
        <v>144</v>
      </c>
      <c r="D48" s="16" t="s">
        <v>308</v>
      </c>
      <c r="E48" s="8" t="s">
        <v>134</v>
      </c>
      <c r="F48" s="8" t="s">
        <v>144</v>
      </c>
      <c r="G48" s="16" t="s">
        <v>308</v>
      </c>
      <c r="H48" s="8" t="s">
        <v>134</v>
      </c>
      <c r="I48" s="8" t="s">
        <v>144</v>
      </c>
      <c r="J48" s="16" t="s">
        <v>308</v>
      </c>
      <c r="K48" s="8" t="s">
        <v>134</v>
      </c>
      <c r="L48" s="8" t="s">
        <v>144</v>
      </c>
      <c r="M48" s="16" t="s">
        <v>308</v>
      </c>
    </row>
    <row r="49" spans="1:13" s="1" customFormat="1" ht="21.75">
      <c r="A49" s="286" t="s">
        <v>145</v>
      </c>
      <c r="B49" s="5">
        <v>1</v>
      </c>
      <c r="C49" s="5">
        <v>2</v>
      </c>
      <c r="D49" s="5">
        <v>3</v>
      </c>
      <c r="E49" s="5">
        <v>1</v>
      </c>
      <c r="F49" s="5">
        <v>2</v>
      </c>
      <c r="G49" s="5">
        <v>3</v>
      </c>
      <c r="H49" s="5">
        <v>1</v>
      </c>
      <c r="I49" s="5">
        <v>2</v>
      </c>
      <c r="J49" s="5">
        <v>3</v>
      </c>
      <c r="K49" s="5">
        <v>1</v>
      </c>
      <c r="L49" s="5">
        <v>2</v>
      </c>
      <c r="M49" s="5">
        <v>3</v>
      </c>
    </row>
    <row r="50" spans="1:13" s="15" customFormat="1" ht="41.25" customHeight="1">
      <c r="A50" s="286"/>
      <c r="B50" s="8">
        <v>1</v>
      </c>
      <c r="C50" s="8">
        <v>2</v>
      </c>
      <c r="D50" s="16" t="s">
        <v>305</v>
      </c>
      <c r="E50" s="8">
        <v>2</v>
      </c>
      <c r="F50" s="8">
        <v>3</v>
      </c>
      <c r="G50" s="16" t="s">
        <v>309</v>
      </c>
      <c r="H50" s="8">
        <v>1</v>
      </c>
      <c r="I50" s="8">
        <v>2</v>
      </c>
      <c r="J50" s="16" t="s">
        <v>305</v>
      </c>
      <c r="K50" s="8">
        <v>1</v>
      </c>
      <c r="L50" s="8">
        <v>2</v>
      </c>
      <c r="M50" s="16" t="s">
        <v>305</v>
      </c>
    </row>
    <row r="51" spans="1:13" s="1" customFormat="1" ht="21.75" customHeight="1">
      <c r="A51" s="287" t="s">
        <v>146</v>
      </c>
      <c r="B51" s="287"/>
      <c r="C51" s="287"/>
      <c r="D51" s="287"/>
      <c r="E51" s="287"/>
      <c r="F51" s="287"/>
      <c r="G51" s="287"/>
      <c r="H51" s="287"/>
      <c r="I51" s="287"/>
      <c r="J51" s="287"/>
      <c r="K51" s="287"/>
      <c r="L51" s="287"/>
      <c r="M51" s="287"/>
    </row>
    <row r="52" spans="1:13" s="1" customFormat="1" ht="21.75" customHeight="1">
      <c r="A52" s="288" t="s">
        <v>147</v>
      </c>
      <c r="B52" s="288"/>
      <c r="C52" s="288"/>
      <c r="D52" s="288"/>
      <c r="E52" s="288"/>
      <c r="F52" s="288"/>
      <c r="G52" s="288"/>
      <c r="H52" s="288"/>
      <c r="I52" s="288"/>
      <c r="J52" s="288"/>
      <c r="K52" s="288"/>
      <c r="L52" s="288"/>
      <c r="M52" s="288"/>
    </row>
    <row r="53" spans="1:13" s="1" customFormat="1" ht="21.75" customHeight="1">
      <c r="A53" s="288" t="s">
        <v>148</v>
      </c>
      <c r="B53" s="288"/>
      <c r="C53" s="288"/>
      <c r="D53" s="288"/>
      <c r="E53" s="288"/>
      <c r="F53" s="288"/>
      <c r="G53" s="288"/>
      <c r="H53" s="288"/>
      <c r="I53" s="288"/>
      <c r="J53" s="288"/>
      <c r="K53" s="288"/>
      <c r="L53" s="288"/>
      <c r="M53" s="288"/>
    </row>
    <row r="54" spans="1:13" s="1" customFormat="1" ht="21.75" customHeight="1">
      <c r="A54" s="288" t="s">
        <v>149</v>
      </c>
      <c r="B54" s="288"/>
      <c r="C54" s="288"/>
      <c r="D54" s="288"/>
      <c r="E54" s="288"/>
      <c r="F54" s="288"/>
      <c r="G54" s="288"/>
      <c r="H54" s="288"/>
      <c r="I54" s="288"/>
      <c r="J54" s="288"/>
      <c r="K54" s="288"/>
      <c r="L54" s="288"/>
      <c r="M54" s="288"/>
    </row>
    <row r="55" spans="1:13" s="1" customFormat="1" ht="21.75" customHeight="1">
      <c r="A55" s="288" t="s">
        <v>150</v>
      </c>
      <c r="B55" s="288"/>
      <c r="C55" s="288"/>
      <c r="D55" s="288"/>
      <c r="E55" s="288"/>
      <c r="F55" s="288"/>
      <c r="G55" s="288"/>
      <c r="H55" s="288"/>
      <c r="I55" s="288"/>
      <c r="J55" s="288"/>
      <c r="K55" s="288"/>
      <c r="L55" s="288"/>
      <c r="M55" s="288"/>
    </row>
    <row r="56" spans="1:13" s="1" customFormat="1" ht="21.75">
      <c r="A56" s="288" t="s">
        <v>151</v>
      </c>
      <c r="B56" s="288"/>
      <c r="C56" s="288"/>
      <c r="D56" s="288"/>
      <c r="E56" s="288"/>
      <c r="F56" s="288"/>
      <c r="G56" s="288"/>
      <c r="H56" s="288"/>
      <c r="I56" s="288"/>
      <c r="J56" s="288"/>
      <c r="K56" s="288"/>
      <c r="L56" s="288"/>
      <c r="M56" s="288"/>
    </row>
    <row r="57" spans="1:13" s="1" customFormat="1" ht="21.75">
      <c r="A57" s="286" t="s">
        <v>152</v>
      </c>
      <c r="B57" s="5">
        <v>1</v>
      </c>
      <c r="C57" s="5">
        <v>2</v>
      </c>
      <c r="D57" s="5">
        <v>3</v>
      </c>
      <c r="E57" s="5">
        <v>1</v>
      </c>
      <c r="F57" s="5">
        <v>2</v>
      </c>
      <c r="G57" s="5">
        <v>3</v>
      </c>
      <c r="H57" s="5">
        <v>1</v>
      </c>
      <c r="I57" s="5">
        <v>2</v>
      </c>
      <c r="J57" s="5">
        <v>3</v>
      </c>
      <c r="K57" s="5">
        <v>1</v>
      </c>
      <c r="L57" s="5">
        <v>2</v>
      </c>
      <c r="M57" s="5">
        <v>3</v>
      </c>
    </row>
    <row r="58" spans="1:13" s="15" customFormat="1" ht="37.5">
      <c r="A58" s="286"/>
      <c r="B58" s="8" t="s">
        <v>153</v>
      </c>
      <c r="C58" s="8" t="s">
        <v>154</v>
      </c>
      <c r="D58" s="16" t="s">
        <v>310</v>
      </c>
      <c r="E58" s="8" t="s">
        <v>155</v>
      </c>
      <c r="F58" s="8" t="s">
        <v>156</v>
      </c>
      <c r="G58" s="16" t="s">
        <v>298</v>
      </c>
      <c r="H58" s="8" t="s">
        <v>153</v>
      </c>
      <c r="I58" s="8" t="s">
        <v>154</v>
      </c>
      <c r="J58" s="16" t="s">
        <v>310</v>
      </c>
      <c r="K58" s="8" t="s">
        <v>153</v>
      </c>
      <c r="L58" s="8" t="s">
        <v>154</v>
      </c>
      <c r="M58" s="16" t="s">
        <v>310</v>
      </c>
    </row>
    <row r="59" spans="1:13" s="1" customFormat="1" ht="21.75">
      <c r="A59" s="286" t="s">
        <v>157</v>
      </c>
      <c r="B59" s="5">
        <v>1</v>
      </c>
      <c r="C59" s="5">
        <v>2</v>
      </c>
      <c r="D59" s="5">
        <v>3</v>
      </c>
      <c r="E59" s="5">
        <v>1</v>
      </c>
      <c r="F59" s="5">
        <v>2</v>
      </c>
      <c r="G59" s="5">
        <v>3</v>
      </c>
      <c r="H59" s="5">
        <v>1</v>
      </c>
      <c r="I59" s="5">
        <v>2</v>
      </c>
      <c r="J59" s="5">
        <v>3</v>
      </c>
      <c r="K59" s="5">
        <v>1</v>
      </c>
      <c r="L59" s="5">
        <v>2</v>
      </c>
      <c r="M59" s="5">
        <v>3</v>
      </c>
    </row>
    <row r="60" spans="1:13" s="15" customFormat="1" ht="45.75" customHeight="1">
      <c r="A60" s="286"/>
      <c r="B60" s="16" t="s">
        <v>311</v>
      </c>
      <c r="C60" s="8">
        <v>3</v>
      </c>
      <c r="D60" s="16" t="s">
        <v>309</v>
      </c>
      <c r="E60" s="16" t="s">
        <v>311</v>
      </c>
      <c r="F60" s="8">
        <v>3</v>
      </c>
      <c r="G60" s="16" t="s">
        <v>309</v>
      </c>
      <c r="H60" s="8">
        <v>1</v>
      </c>
      <c r="I60" s="8">
        <v>2</v>
      </c>
      <c r="J60" s="16" t="s">
        <v>305</v>
      </c>
      <c r="K60" s="8">
        <v>1</v>
      </c>
      <c r="L60" s="8">
        <v>2</v>
      </c>
      <c r="M60" s="16" t="s">
        <v>305</v>
      </c>
    </row>
    <row r="61" spans="1:13" s="1" customFormat="1" ht="21.75">
      <c r="A61" s="286" t="s">
        <v>158</v>
      </c>
      <c r="B61" s="5">
        <v>1</v>
      </c>
      <c r="C61" s="5">
        <v>2</v>
      </c>
      <c r="D61" s="5">
        <v>3</v>
      </c>
      <c r="E61" s="5">
        <v>1</v>
      </c>
      <c r="F61" s="5">
        <v>2</v>
      </c>
      <c r="G61" s="5">
        <v>3</v>
      </c>
      <c r="H61" s="5">
        <v>1</v>
      </c>
      <c r="I61" s="5">
        <v>2</v>
      </c>
      <c r="J61" s="5">
        <v>3</v>
      </c>
      <c r="K61" s="5">
        <v>1</v>
      </c>
      <c r="L61" s="5">
        <v>2</v>
      </c>
      <c r="M61" s="5">
        <v>3</v>
      </c>
    </row>
    <row r="62" spans="1:13" s="15" customFormat="1" ht="41.25" customHeight="1">
      <c r="A62" s="286"/>
      <c r="B62" s="8" t="s">
        <v>159</v>
      </c>
      <c r="C62" s="8" t="s">
        <v>160</v>
      </c>
      <c r="D62" s="16" t="s">
        <v>312</v>
      </c>
      <c r="E62" s="8" t="s">
        <v>159</v>
      </c>
      <c r="F62" s="8" t="s">
        <v>160</v>
      </c>
      <c r="G62" s="16" t="s">
        <v>312</v>
      </c>
      <c r="H62" s="8" t="s">
        <v>153</v>
      </c>
      <c r="I62" s="8" t="s">
        <v>154</v>
      </c>
      <c r="J62" s="18" t="s">
        <v>313</v>
      </c>
      <c r="K62" s="8" t="s">
        <v>120</v>
      </c>
      <c r="L62" s="8" t="s">
        <v>121</v>
      </c>
      <c r="M62" s="16" t="s">
        <v>296</v>
      </c>
    </row>
    <row r="63" spans="1:13" s="1" customFormat="1" ht="21.75">
      <c r="A63" s="286" t="s">
        <v>161</v>
      </c>
      <c r="B63" s="5">
        <v>1</v>
      </c>
      <c r="C63" s="5">
        <v>2</v>
      </c>
      <c r="D63" s="5">
        <v>3</v>
      </c>
      <c r="E63" s="5">
        <v>1</v>
      </c>
      <c r="F63" s="5">
        <v>2</v>
      </c>
      <c r="G63" s="5">
        <v>3</v>
      </c>
      <c r="H63" s="5">
        <v>1</v>
      </c>
      <c r="I63" s="5">
        <v>2</v>
      </c>
      <c r="J63" s="5">
        <v>3</v>
      </c>
      <c r="K63" s="5">
        <v>1</v>
      </c>
      <c r="L63" s="5">
        <v>2</v>
      </c>
      <c r="M63" s="5">
        <v>3</v>
      </c>
    </row>
    <row r="64" spans="1:13" s="15" customFormat="1" ht="23.25" customHeight="1">
      <c r="A64" s="286"/>
      <c r="B64" s="8">
        <v>1</v>
      </c>
      <c r="C64" s="8">
        <v>2</v>
      </c>
      <c r="D64" s="16" t="s">
        <v>305</v>
      </c>
      <c r="E64" s="16" t="s">
        <v>311</v>
      </c>
      <c r="F64" s="8">
        <v>3</v>
      </c>
      <c r="G64" s="16" t="s">
        <v>309</v>
      </c>
      <c r="H64" s="8">
        <v>1</v>
      </c>
      <c r="I64" s="8">
        <v>2</v>
      </c>
      <c r="J64" s="16" t="s">
        <v>305</v>
      </c>
      <c r="K64" s="8">
        <v>1</v>
      </c>
      <c r="L64" s="8">
        <v>2</v>
      </c>
      <c r="M64" s="16" t="s">
        <v>305</v>
      </c>
    </row>
    <row r="65" spans="1:13" s="1" customFormat="1" ht="21.75" customHeight="1">
      <c r="A65" s="287" t="s">
        <v>146</v>
      </c>
      <c r="B65" s="287"/>
      <c r="C65" s="287"/>
      <c r="D65" s="287"/>
      <c r="E65" s="287"/>
      <c r="F65" s="287"/>
      <c r="G65" s="287"/>
      <c r="H65" s="287"/>
      <c r="I65" s="287"/>
      <c r="J65" s="287"/>
      <c r="K65" s="287"/>
      <c r="L65" s="287"/>
      <c r="M65" s="287"/>
    </row>
    <row r="66" spans="1:13" s="1" customFormat="1" ht="21.75" customHeight="1">
      <c r="A66" s="288" t="s">
        <v>162</v>
      </c>
      <c r="B66" s="288"/>
      <c r="C66" s="288"/>
      <c r="D66" s="288"/>
      <c r="E66" s="288"/>
      <c r="F66" s="288"/>
      <c r="G66" s="288"/>
      <c r="H66" s="288"/>
      <c r="I66" s="288"/>
      <c r="J66" s="288"/>
      <c r="K66" s="288"/>
      <c r="L66" s="288"/>
      <c r="M66" s="288"/>
    </row>
    <row r="67" spans="1:13" s="1" customFormat="1" ht="21.75" customHeight="1">
      <c r="A67" s="288" t="s">
        <v>163</v>
      </c>
      <c r="B67" s="288"/>
      <c r="C67" s="288"/>
      <c r="D67" s="288"/>
      <c r="E67" s="288"/>
      <c r="F67" s="288"/>
      <c r="G67" s="288"/>
      <c r="H67" s="288"/>
      <c r="I67" s="288"/>
      <c r="J67" s="288"/>
      <c r="K67" s="288"/>
      <c r="L67" s="288"/>
      <c r="M67" s="288"/>
    </row>
    <row r="68" spans="1:13" s="1" customFormat="1" ht="21.75" customHeight="1">
      <c r="A68" s="288" t="s">
        <v>164</v>
      </c>
      <c r="B68" s="288"/>
      <c r="C68" s="288"/>
      <c r="D68" s="288"/>
      <c r="E68" s="288"/>
      <c r="F68" s="288"/>
      <c r="G68" s="288"/>
      <c r="H68" s="288"/>
      <c r="I68" s="288"/>
      <c r="J68" s="288"/>
      <c r="K68" s="288"/>
      <c r="L68" s="288"/>
      <c r="M68" s="288"/>
    </row>
    <row r="69" spans="1:13" s="1" customFormat="1" ht="21.75" customHeight="1">
      <c r="A69" s="288" t="s">
        <v>165</v>
      </c>
      <c r="B69" s="288"/>
      <c r="C69" s="288"/>
      <c r="D69" s="288"/>
      <c r="E69" s="288"/>
      <c r="F69" s="288"/>
      <c r="G69" s="288"/>
      <c r="H69" s="288"/>
      <c r="I69" s="288"/>
      <c r="J69" s="288"/>
      <c r="K69" s="288"/>
      <c r="L69" s="288"/>
      <c r="M69" s="288"/>
    </row>
    <row r="70" spans="1:13" s="1" customFormat="1" ht="21.75">
      <c r="A70" s="288" t="s">
        <v>166</v>
      </c>
      <c r="B70" s="288"/>
      <c r="C70" s="288"/>
      <c r="D70" s="288"/>
      <c r="E70" s="288"/>
      <c r="F70" s="288"/>
      <c r="G70" s="288"/>
      <c r="H70" s="288"/>
      <c r="I70" s="288"/>
      <c r="J70" s="288"/>
      <c r="K70" s="288"/>
      <c r="L70" s="288"/>
      <c r="M70" s="288"/>
    </row>
    <row r="71" spans="1:13" s="1" customFormat="1" ht="21"/>
    <row r="72" spans="1:13" s="1" customFormat="1" ht="21"/>
    <row r="73" spans="1:13" s="1" customFormat="1" ht="21">
      <c r="A73" s="7" t="s">
        <v>167</v>
      </c>
    </row>
    <row r="74" spans="1:13" s="1" customFormat="1" ht="21"/>
    <row r="75" spans="1:13" s="1" customFormat="1" ht="43.5" customHeight="1">
      <c r="A75" s="4" t="s">
        <v>71</v>
      </c>
      <c r="B75" s="283" t="s">
        <v>72</v>
      </c>
      <c r="C75" s="283"/>
      <c r="D75" s="283"/>
      <c r="E75" s="283" t="s">
        <v>73</v>
      </c>
      <c r="F75" s="283"/>
      <c r="G75" s="283"/>
      <c r="H75" s="283" t="s">
        <v>74</v>
      </c>
      <c r="I75" s="283"/>
      <c r="J75" s="283"/>
      <c r="K75" s="283" t="s">
        <v>75</v>
      </c>
      <c r="L75" s="283"/>
      <c r="M75" s="283"/>
    </row>
    <row r="76" spans="1:13" s="1" customFormat="1" ht="21.75">
      <c r="A76" s="286" t="s">
        <v>168</v>
      </c>
      <c r="B76" s="5">
        <v>1</v>
      </c>
      <c r="C76" s="5">
        <v>2</v>
      </c>
      <c r="D76" s="5">
        <v>3</v>
      </c>
      <c r="E76" s="5">
        <v>1</v>
      </c>
      <c r="F76" s="5">
        <v>2</v>
      </c>
      <c r="G76" s="5">
        <v>3</v>
      </c>
      <c r="H76" s="5">
        <v>1</v>
      </c>
      <c r="I76" s="5">
        <v>2</v>
      </c>
      <c r="J76" s="5">
        <v>3</v>
      </c>
      <c r="K76" s="5">
        <v>1</v>
      </c>
      <c r="L76" s="5">
        <v>2</v>
      </c>
      <c r="M76" s="5">
        <v>3</v>
      </c>
    </row>
    <row r="77" spans="1:13" s="15" customFormat="1" ht="23.25" customHeight="1">
      <c r="A77" s="286"/>
      <c r="B77" s="8" t="s">
        <v>134</v>
      </c>
      <c r="C77" s="8" t="s">
        <v>137</v>
      </c>
      <c r="D77" s="16" t="s">
        <v>302</v>
      </c>
      <c r="E77" s="8" t="s">
        <v>134</v>
      </c>
      <c r="F77" s="8" t="s">
        <v>137</v>
      </c>
      <c r="G77" s="16" t="s">
        <v>302</v>
      </c>
      <c r="H77" s="8" t="s">
        <v>96</v>
      </c>
      <c r="I77" s="8" t="s">
        <v>116</v>
      </c>
      <c r="J77" s="16" t="s">
        <v>294</v>
      </c>
      <c r="K77" s="8" t="s">
        <v>134</v>
      </c>
      <c r="L77" s="8" t="s">
        <v>137</v>
      </c>
      <c r="M77" s="16" t="s">
        <v>302</v>
      </c>
    </row>
    <row r="78" spans="1:13" s="1" customFormat="1" ht="21.75">
      <c r="A78" s="286" t="s">
        <v>169</v>
      </c>
      <c r="B78" s="5">
        <v>1</v>
      </c>
      <c r="C78" s="5">
        <v>2</v>
      </c>
      <c r="D78" s="5">
        <v>3</v>
      </c>
      <c r="E78" s="5">
        <v>1</v>
      </c>
      <c r="F78" s="5">
        <v>2</v>
      </c>
      <c r="G78" s="5">
        <v>3</v>
      </c>
      <c r="H78" s="5">
        <v>1</v>
      </c>
      <c r="I78" s="5">
        <v>2</v>
      </c>
      <c r="J78" s="5">
        <v>3</v>
      </c>
      <c r="K78" s="5">
        <v>1</v>
      </c>
      <c r="L78" s="5">
        <v>2</v>
      </c>
      <c r="M78" s="5">
        <v>3</v>
      </c>
    </row>
    <row r="79" spans="1:13" s="15" customFormat="1" ht="18.75">
      <c r="A79" s="286"/>
      <c r="B79" s="289" t="s">
        <v>170</v>
      </c>
      <c r="C79" s="290" t="s">
        <v>171</v>
      </c>
      <c r="D79" s="291" t="s">
        <v>172</v>
      </c>
      <c r="E79" s="289" t="s">
        <v>173</v>
      </c>
      <c r="F79" s="290" t="s">
        <v>174</v>
      </c>
      <c r="G79" s="16" t="s">
        <v>175</v>
      </c>
      <c r="H79" s="8" t="s">
        <v>314</v>
      </c>
      <c r="I79" s="290" t="s">
        <v>177</v>
      </c>
      <c r="J79" s="291" t="s">
        <v>178</v>
      </c>
      <c r="K79" s="289" t="s">
        <v>170</v>
      </c>
      <c r="L79" s="290" t="s">
        <v>171</v>
      </c>
      <c r="M79" s="291" t="s">
        <v>172</v>
      </c>
    </row>
    <row r="80" spans="1:13" s="15" customFormat="1" ht="42" customHeight="1">
      <c r="A80" s="286"/>
      <c r="B80" s="289"/>
      <c r="C80" s="290"/>
      <c r="D80" s="291"/>
      <c r="E80" s="289"/>
      <c r="F80" s="290"/>
      <c r="G80" s="8" t="s">
        <v>176</v>
      </c>
      <c r="H80" s="8" t="s">
        <v>176</v>
      </c>
      <c r="I80" s="290"/>
      <c r="J80" s="291"/>
      <c r="K80" s="289"/>
      <c r="L80" s="290"/>
      <c r="M80" s="291"/>
    </row>
    <row r="81" spans="1:19" s="1" customFormat="1" ht="21.75">
      <c r="A81" s="286" t="s">
        <v>179</v>
      </c>
      <c r="B81" s="5">
        <v>1</v>
      </c>
      <c r="C81" s="5">
        <v>2</v>
      </c>
      <c r="D81" s="5">
        <v>3</v>
      </c>
      <c r="E81" s="5">
        <v>1</v>
      </c>
      <c r="F81" s="5">
        <v>2</v>
      </c>
      <c r="G81" s="5">
        <v>3</v>
      </c>
      <c r="H81" s="5">
        <v>1</v>
      </c>
      <c r="I81" s="5">
        <v>2</v>
      </c>
      <c r="J81" s="5">
        <v>3</v>
      </c>
      <c r="K81" s="5">
        <v>1</v>
      </c>
      <c r="L81" s="5">
        <v>2</v>
      </c>
      <c r="M81" s="5">
        <v>3</v>
      </c>
    </row>
    <row r="82" spans="1:19" s="15" customFormat="1" ht="18.75">
      <c r="A82" s="286"/>
      <c r="B82" s="8">
        <v>0</v>
      </c>
      <c r="C82" s="8">
        <v>0</v>
      </c>
      <c r="D82" s="16" t="s">
        <v>306</v>
      </c>
      <c r="E82" s="8">
        <v>0</v>
      </c>
      <c r="F82" s="8">
        <v>0</v>
      </c>
      <c r="G82" s="16" t="s">
        <v>306</v>
      </c>
      <c r="H82" s="8">
        <v>1</v>
      </c>
      <c r="I82" s="8">
        <v>2</v>
      </c>
      <c r="J82" s="16" t="s">
        <v>305</v>
      </c>
      <c r="K82" s="8">
        <v>0</v>
      </c>
      <c r="L82" s="8">
        <v>0</v>
      </c>
      <c r="M82" s="16" t="s">
        <v>306</v>
      </c>
    </row>
    <row r="83" spans="1:19" s="1" customFormat="1" ht="21.75">
      <c r="A83" s="286" t="s">
        <v>180</v>
      </c>
      <c r="B83" s="5">
        <v>1</v>
      </c>
      <c r="C83" s="5">
        <v>2</v>
      </c>
      <c r="D83" s="5">
        <v>3</v>
      </c>
      <c r="E83" s="5">
        <v>1</v>
      </c>
      <c r="F83" s="5">
        <v>2</v>
      </c>
      <c r="G83" s="5">
        <v>3</v>
      </c>
      <c r="H83" s="5">
        <v>1</v>
      </c>
      <c r="I83" s="5">
        <v>2</v>
      </c>
      <c r="J83" s="5">
        <v>3</v>
      </c>
      <c r="K83" s="5">
        <v>1</v>
      </c>
      <c r="L83" s="5">
        <v>2</v>
      </c>
      <c r="M83" s="5">
        <v>3</v>
      </c>
    </row>
    <row r="84" spans="1:19" s="15" customFormat="1" ht="18.75">
      <c r="A84" s="286"/>
      <c r="B84" s="8">
        <v>1</v>
      </c>
      <c r="C84" s="8">
        <v>2</v>
      </c>
      <c r="D84" s="16" t="s">
        <v>305</v>
      </c>
      <c r="E84" s="8">
        <v>1</v>
      </c>
      <c r="F84" s="8">
        <v>2</v>
      </c>
      <c r="G84" s="16" t="s">
        <v>305</v>
      </c>
      <c r="H84" s="8">
        <v>2</v>
      </c>
      <c r="I84" s="8">
        <v>3</v>
      </c>
      <c r="J84" s="16" t="s">
        <v>309</v>
      </c>
      <c r="K84" s="8">
        <v>1</v>
      </c>
      <c r="L84" s="8">
        <v>2</v>
      </c>
      <c r="M84" s="16" t="s">
        <v>305</v>
      </c>
    </row>
    <row r="85" spans="1:19" s="1" customFormat="1" ht="21.75" customHeight="1">
      <c r="A85" s="287" t="s">
        <v>146</v>
      </c>
      <c r="B85" s="287"/>
      <c r="C85" s="287"/>
      <c r="D85" s="287"/>
      <c r="E85" s="287"/>
      <c r="F85" s="287"/>
      <c r="G85" s="287"/>
      <c r="H85" s="287"/>
      <c r="I85" s="287"/>
      <c r="J85" s="287"/>
      <c r="K85" s="287"/>
      <c r="L85" s="287"/>
      <c r="M85" s="287"/>
    </row>
    <row r="86" spans="1:19" s="1" customFormat="1" ht="43.5" customHeight="1">
      <c r="A86" s="292" t="s">
        <v>182</v>
      </c>
      <c r="B86" s="293"/>
      <c r="C86" s="293"/>
      <c r="D86" s="293"/>
      <c r="E86" s="293"/>
      <c r="F86" s="293"/>
      <c r="G86" s="293"/>
      <c r="H86" s="293"/>
      <c r="I86" s="293"/>
      <c r="J86" s="293"/>
      <c r="K86" s="293"/>
      <c r="L86" s="293"/>
      <c r="M86" s="294"/>
    </row>
    <row r="87" spans="1:19" s="1" customFormat="1" ht="21.75" customHeight="1">
      <c r="A87" s="288" t="s">
        <v>183</v>
      </c>
      <c r="B87" s="288"/>
      <c r="C87" s="288"/>
      <c r="D87" s="288"/>
      <c r="E87" s="288"/>
      <c r="F87" s="288"/>
      <c r="G87" s="288"/>
      <c r="H87" s="288"/>
      <c r="I87" s="288"/>
      <c r="J87" s="288"/>
      <c r="K87" s="288"/>
      <c r="L87" s="288"/>
      <c r="M87" s="288"/>
    </row>
    <row r="88" spans="1:19" s="1" customFormat="1" ht="21.75" customHeight="1">
      <c r="A88" s="288" t="s">
        <v>184</v>
      </c>
      <c r="B88" s="288"/>
      <c r="C88" s="288"/>
      <c r="D88" s="288"/>
      <c r="E88" s="288"/>
      <c r="F88" s="288"/>
      <c r="G88" s="288"/>
      <c r="H88" s="288"/>
      <c r="I88" s="288"/>
      <c r="J88" s="288"/>
      <c r="K88" s="288"/>
      <c r="L88" s="288"/>
      <c r="M88" s="288"/>
    </row>
    <row r="89" spans="1:19" s="1" customFormat="1" ht="21.75" customHeight="1">
      <c r="A89" s="288" t="s">
        <v>185</v>
      </c>
      <c r="B89" s="288"/>
      <c r="C89" s="288"/>
      <c r="D89" s="288"/>
      <c r="E89" s="288"/>
      <c r="F89" s="288"/>
      <c r="G89" s="288"/>
      <c r="H89" s="288"/>
      <c r="I89" s="288"/>
      <c r="J89" s="288"/>
      <c r="K89" s="288"/>
      <c r="L89" s="288"/>
      <c r="M89" s="288"/>
    </row>
    <row r="90" spans="1:19" s="1" customFormat="1" ht="21.75">
      <c r="A90" s="288" t="s">
        <v>186</v>
      </c>
      <c r="B90" s="288"/>
      <c r="C90" s="288"/>
      <c r="D90" s="288"/>
      <c r="E90" s="288"/>
      <c r="F90" s="288"/>
      <c r="G90" s="288"/>
      <c r="H90" s="288"/>
      <c r="I90" s="288"/>
      <c r="J90" s="288"/>
      <c r="K90" s="288"/>
      <c r="L90" s="288"/>
      <c r="M90" s="288"/>
    </row>
    <row r="91" spans="1:19" s="1" customFormat="1" ht="21"/>
    <row r="92" spans="1:19" s="1" customFormat="1" ht="21"/>
    <row r="93" spans="1:19" s="1" customFormat="1" ht="21">
      <c r="A93" s="7" t="s">
        <v>187</v>
      </c>
    </row>
    <row r="94" spans="1:19" s="1" customFormat="1" ht="11.25" customHeight="1"/>
    <row r="95" spans="1:19" s="1" customFormat="1" ht="43.5" customHeight="1">
      <c r="A95" s="4" t="s">
        <v>71</v>
      </c>
      <c r="B95" s="283" t="s">
        <v>72</v>
      </c>
      <c r="C95" s="283"/>
      <c r="D95" s="283"/>
      <c r="E95" s="283" t="s">
        <v>73</v>
      </c>
      <c r="F95" s="283"/>
      <c r="G95" s="283"/>
      <c r="H95" s="283" t="s">
        <v>74</v>
      </c>
      <c r="I95" s="283"/>
      <c r="J95" s="283"/>
      <c r="K95" s="283" t="s">
        <v>75</v>
      </c>
      <c r="L95" s="283"/>
      <c r="M95" s="283"/>
      <c r="N95" s="11"/>
      <c r="O95" s="11"/>
      <c r="P95" s="11"/>
      <c r="Q95" s="11"/>
      <c r="R95" s="11"/>
      <c r="S95" s="11"/>
    </row>
    <row r="96" spans="1:19" s="1" customFormat="1" ht="21.75">
      <c r="A96" s="295" t="s">
        <v>188</v>
      </c>
      <c r="B96" s="5">
        <v>1</v>
      </c>
      <c r="C96" s="5">
        <v>2</v>
      </c>
      <c r="D96" s="5">
        <v>3</v>
      </c>
      <c r="E96" s="5">
        <v>1</v>
      </c>
      <c r="F96" s="5">
        <v>2</v>
      </c>
      <c r="G96" s="5">
        <v>3</v>
      </c>
      <c r="H96" s="5">
        <v>1</v>
      </c>
      <c r="I96" s="5">
        <v>2</v>
      </c>
      <c r="J96" s="5">
        <v>3</v>
      </c>
      <c r="K96" s="5">
        <v>1</v>
      </c>
      <c r="L96" s="5">
        <v>2</v>
      </c>
      <c r="M96" s="5">
        <v>3</v>
      </c>
      <c r="N96" s="2"/>
      <c r="O96" s="2"/>
      <c r="P96" s="10"/>
      <c r="Q96" s="2"/>
      <c r="R96" s="10"/>
      <c r="S96" s="2"/>
    </row>
    <row r="97" spans="1:19" s="15" customFormat="1" ht="128.25" customHeight="1">
      <c r="A97" s="295"/>
      <c r="B97" s="19" t="s">
        <v>315</v>
      </c>
      <c r="C97" s="19">
        <v>4</v>
      </c>
      <c r="D97" s="8" t="s">
        <v>316</v>
      </c>
      <c r="E97" s="8" t="s">
        <v>315</v>
      </c>
      <c r="F97" s="8">
        <v>4</v>
      </c>
      <c r="G97" s="8" t="s">
        <v>316</v>
      </c>
      <c r="H97" s="19" t="s">
        <v>315</v>
      </c>
      <c r="I97" s="19">
        <v>4</v>
      </c>
      <c r="J97" s="8" t="s">
        <v>316</v>
      </c>
      <c r="K97" s="19" t="s">
        <v>315</v>
      </c>
      <c r="L97" s="19">
        <v>4</v>
      </c>
      <c r="M97" s="8" t="s">
        <v>316</v>
      </c>
      <c r="N97" s="20"/>
      <c r="O97" s="20"/>
      <c r="P97" s="21"/>
      <c r="Q97" s="20"/>
      <c r="R97" s="21"/>
      <c r="S97" s="20"/>
    </row>
    <row r="98" spans="1:19" s="1" customFormat="1" ht="21.75" customHeight="1">
      <c r="A98" s="296" t="s">
        <v>189</v>
      </c>
      <c r="B98" s="297"/>
      <c r="C98" s="297"/>
      <c r="D98" s="297"/>
      <c r="E98" s="297"/>
      <c r="F98" s="297"/>
      <c r="G98" s="297"/>
      <c r="H98" s="297"/>
      <c r="I98" s="297"/>
      <c r="J98" s="297"/>
      <c r="K98" s="297"/>
      <c r="L98" s="297"/>
      <c r="M98" s="298"/>
      <c r="N98" s="25"/>
      <c r="O98" s="26"/>
      <c r="P98" s="26"/>
      <c r="Q98" s="26"/>
      <c r="R98" s="26"/>
      <c r="S98" s="26"/>
    </row>
    <row r="99" spans="1:19" s="1" customFormat="1" ht="21.75" customHeight="1">
      <c r="A99" s="292" t="s">
        <v>190</v>
      </c>
      <c r="B99" s="293"/>
      <c r="C99" s="293"/>
      <c r="D99" s="293"/>
      <c r="E99" s="293"/>
      <c r="F99" s="293"/>
      <c r="G99" s="293"/>
      <c r="H99" s="293"/>
      <c r="I99" s="293"/>
      <c r="J99" s="293"/>
      <c r="K99" s="293"/>
      <c r="L99" s="293"/>
      <c r="M99" s="294"/>
      <c r="N99" s="27"/>
      <c r="O99" s="10"/>
      <c r="P99" s="10"/>
      <c r="Q99" s="10"/>
      <c r="R99" s="10"/>
      <c r="S99" s="10"/>
    </row>
    <row r="100" spans="1:19" s="1" customFormat="1" ht="21.75" customHeight="1">
      <c r="A100" s="292" t="s">
        <v>191</v>
      </c>
      <c r="B100" s="293"/>
      <c r="C100" s="293"/>
      <c r="D100" s="293"/>
      <c r="E100" s="293"/>
      <c r="F100" s="293"/>
      <c r="G100" s="293"/>
      <c r="H100" s="293"/>
      <c r="I100" s="293"/>
      <c r="J100" s="293"/>
      <c r="K100" s="293"/>
      <c r="L100" s="293"/>
      <c r="M100" s="294"/>
      <c r="N100" s="27"/>
      <c r="O100" s="10"/>
      <c r="P100" s="10"/>
      <c r="Q100" s="10"/>
      <c r="R100" s="10"/>
      <c r="S100" s="10"/>
    </row>
    <row r="101" spans="1:19" s="1" customFormat="1" ht="21.75" customHeight="1">
      <c r="A101" s="292" t="s">
        <v>192</v>
      </c>
      <c r="B101" s="293"/>
      <c r="C101" s="293"/>
      <c r="D101" s="293"/>
      <c r="E101" s="293"/>
      <c r="F101" s="293"/>
      <c r="G101" s="293"/>
      <c r="H101" s="293"/>
      <c r="I101" s="293"/>
      <c r="J101" s="293"/>
      <c r="K101" s="293"/>
      <c r="L101" s="293"/>
      <c r="M101" s="294"/>
      <c r="N101" s="27"/>
      <c r="O101" s="10"/>
      <c r="P101" s="10"/>
      <c r="Q101" s="10"/>
      <c r="R101" s="10"/>
      <c r="S101" s="10"/>
    </row>
    <row r="102" spans="1:19" s="1" customFormat="1" ht="21.75" customHeight="1">
      <c r="A102" s="292" t="s">
        <v>193</v>
      </c>
      <c r="B102" s="293"/>
      <c r="C102" s="293"/>
      <c r="D102" s="293"/>
      <c r="E102" s="293"/>
      <c r="F102" s="293"/>
      <c r="G102" s="293"/>
      <c r="H102" s="293"/>
      <c r="I102" s="293"/>
      <c r="J102" s="293"/>
      <c r="K102" s="293"/>
      <c r="L102" s="293"/>
      <c r="M102" s="294"/>
      <c r="N102" s="27"/>
      <c r="O102" s="10"/>
      <c r="P102" s="10"/>
      <c r="Q102" s="10"/>
      <c r="R102" s="10"/>
      <c r="S102" s="10"/>
    </row>
    <row r="103" spans="1:19" s="1" customFormat="1" ht="21.75" customHeight="1">
      <c r="A103" s="292" t="s">
        <v>194</v>
      </c>
      <c r="B103" s="293"/>
      <c r="C103" s="293"/>
      <c r="D103" s="293"/>
      <c r="E103" s="293"/>
      <c r="F103" s="293"/>
      <c r="G103" s="293"/>
      <c r="H103" s="293"/>
      <c r="I103" s="293"/>
      <c r="J103" s="293"/>
      <c r="K103" s="293"/>
      <c r="L103" s="293"/>
      <c r="M103" s="294"/>
      <c r="N103" s="27"/>
      <c r="O103" s="10"/>
      <c r="P103" s="10"/>
      <c r="Q103" s="10"/>
      <c r="R103" s="10"/>
      <c r="S103" s="10"/>
    </row>
    <row r="104" spans="1:19" s="1" customFormat="1" ht="21.75" customHeight="1">
      <c r="A104" s="292" t="s">
        <v>195</v>
      </c>
      <c r="B104" s="293"/>
      <c r="C104" s="293"/>
      <c r="D104" s="293"/>
      <c r="E104" s="293"/>
      <c r="F104" s="293"/>
      <c r="G104" s="293"/>
      <c r="H104" s="293"/>
      <c r="I104" s="293"/>
      <c r="J104" s="293"/>
      <c r="K104" s="293"/>
      <c r="L104" s="293"/>
      <c r="M104" s="294"/>
      <c r="N104" s="27"/>
      <c r="O104" s="10"/>
      <c r="P104" s="10"/>
      <c r="Q104" s="10"/>
      <c r="R104" s="10"/>
      <c r="S104" s="10"/>
    </row>
    <row r="105" spans="1:19" s="1" customFormat="1" ht="21.75" customHeight="1">
      <c r="A105" s="292" t="s">
        <v>196</v>
      </c>
      <c r="B105" s="293"/>
      <c r="C105" s="293"/>
      <c r="D105" s="293"/>
      <c r="E105" s="293"/>
      <c r="F105" s="293"/>
      <c r="G105" s="293"/>
      <c r="H105" s="293"/>
      <c r="I105" s="293"/>
      <c r="J105" s="293"/>
      <c r="K105" s="293"/>
      <c r="L105" s="293"/>
      <c r="M105" s="294"/>
      <c r="N105" s="27"/>
      <c r="O105" s="10"/>
      <c r="P105" s="10"/>
      <c r="Q105" s="10"/>
      <c r="R105" s="10"/>
      <c r="S105" s="10"/>
    </row>
    <row r="106" spans="1:19" s="1" customFormat="1" ht="21.75">
      <c r="A106" s="286" t="s">
        <v>197</v>
      </c>
      <c r="B106" s="9">
        <v>1</v>
      </c>
      <c r="C106" s="9">
        <v>2</v>
      </c>
      <c r="D106" s="5">
        <v>3</v>
      </c>
      <c r="E106" s="5">
        <v>1</v>
      </c>
      <c r="F106" s="5">
        <v>2</v>
      </c>
      <c r="G106" s="5">
        <v>3</v>
      </c>
      <c r="H106" s="9">
        <v>1</v>
      </c>
      <c r="I106" s="9">
        <v>2</v>
      </c>
      <c r="J106" s="5">
        <v>3</v>
      </c>
      <c r="K106" s="9">
        <v>1</v>
      </c>
      <c r="L106" s="9">
        <v>2</v>
      </c>
      <c r="M106" s="5">
        <v>3</v>
      </c>
      <c r="N106" s="28"/>
      <c r="O106" s="2"/>
      <c r="P106" s="10"/>
      <c r="Q106" s="2"/>
      <c r="R106" s="10"/>
      <c r="S106" s="2"/>
    </row>
    <row r="107" spans="1:19" s="1" customFormat="1" ht="21.75">
      <c r="A107" s="286"/>
      <c r="B107" s="9">
        <v>2</v>
      </c>
      <c r="C107" s="9">
        <v>3</v>
      </c>
      <c r="D107" s="6" t="s">
        <v>181</v>
      </c>
      <c r="E107" s="5">
        <v>2</v>
      </c>
      <c r="F107" s="5">
        <v>3</v>
      </c>
      <c r="G107" s="6" t="s">
        <v>181</v>
      </c>
      <c r="H107" s="9">
        <v>2</v>
      </c>
      <c r="I107" s="9">
        <v>3</v>
      </c>
      <c r="J107" s="6" t="s">
        <v>181</v>
      </c>
      <c r="K107" s="9">
        <v>2</v>
      </c>
      <c r="L107" s="9">
        <v>3</v>
      </c>
      <c r="M107" s="6" t="s">
        <v>181</v>
      </c>
      <c r="N107" s="28"/>
      <c r="O107" s="2"/>
      <c r="P107" s="10"/>
      <c r="Q107" s="2"/>
      <c r="R107" s="10"/>
      <c r="S107" s="2"/>
    </row>
    <row r="108" spans="1:19" s="1" customFormat="1" ht="21.75" customHeight="1">
      <c r="A108" s="296" t="s">
        <v>198</v>
      </c>
      <c r="B108" s="297"/>
      <c r="C108" s="297"/>
      <c r="D108" s="297"/>
      <c r="E108" s="297"/>
      <c r="F108" s="297"/>
      <c r="G108" s="297"/>
      <c r="H108" s="297"/>
      <c r="I108" s="297"/>
      <c r="J108" s="297"/>
      <c r="K108" s="297"/>
      <c r="L108" s="297"/>
      <c r="M108" s="298"/>
      <c r="N108" s="25"/>
      <c r="O108" s="26"/>
      <c r="P108" s="26"/>
      <c r="Q108" s="26"/>
      <c r="R108" s="26"/>
      <c r="S108" s="26"/>
    </row>
    <row r="109" spans="1:19" s="1" customFormat="1" ht="21.75" customHeight="1">
      <c r="A109" s="292" t="s">
        <v>199</v>
      </c>
      <c r="B109" s="293"/>
      <c r="C109" s="293"/>
      <c r="D109" s="293"/>
      <c r="E109" s="293"/>
      <c r="F109" s="293"/>
      <c r="G109" s="293"/>
      <c r="H109" s="293"/>
      <c r="I109" s="293"/>
      <c r="J109" s="293"/>
      <c r="K109" s="293"/>
      <c r="L109" s="293"/>
      <c r="M109" s="294"/>
      <c r="N109" s="27"/>
      <c r="O109" s="10"/>
      <c r="P109" s="10"/>
      <c r="Q109" s="10"/>
      <c r="R109" s="10"/>
      <c r="S109" s="10"/>
    </row>
    <row r="110" spans="1:19" s="1" customFormat="1" ht="21.75" customHeight="1">
      <c r="A110" s="292" t="s">
        <v>200</v>
      </c>
      <c r="B110" s="293"/>
      <c r="C110" s="293"/>
      <c r="D110" s="293"/>
      <c r="E110" s="293"/>
      <c r="F110" s="293"/>
      <c r="G110" s="293"/>
      <c r="H110" s="293"/>
      <c r="I110" s="293"/>
      <c r="J110" s="293"/>
      <c r="K110" s="293"/>
      <c r="L110" s="293"/>
      <c r="M110" s="294"/>
      <c r="N110" s="27"/>
      <c r="O110" s="10"/>
      <c r="P110" s="10"/>
      <c r="Q110" s="10"/>
      <c r="R110" s="10"/>
      <c r="S110" s="10"/>
    </row>
    <row r="111" spans="1:19" s="1" customFormat="1" ht="21.75" customHeight="1">
      <c r="A111" s="292" t="s">
        <v>201</v>
      </c>
      <c r="B111" s="293"/>
      <c r="C111" s="293"/>
      <c r="D111" s="293"/>
      <c r="E111" s="293"/>
      <c r="F111" s="293"/>
      <c r="G111" s="293"/>
      <c r="H111" s="293"/>
      <c r="I111" s="293"/>
      <c r="J111" s="293"/>
      <c r="K111" s="293"/>
      <c r="L111" s="293"/>
      <c r="M111" s="294"/>
      <c r="N111" s="27"/>
      <c r="O111" s="10"/>
      <c r="P111" s="10"/>
      <c r="Q111" s="10"/>
      <c r="R111" s="10"/>
      <c r="S111" s="10"/>
    </row>
    <row r="112" spans="1:19" s="1" customFormat="1" ht="21.75" customHeight="1">
      <c r="A112" s="292" t="s">
        <v>202</v>
      </c>
      <c r="B112" s="293"/>
      <c r="C112" s="293"/>
      <c r="D112" s="293"/>
      <c r="E112" s="293"/>
      <c r="F112" s="293"/>
      <c r="G112" s="293"/>
      <c r="H112" s="293"/>
      <c r="I112" s="293"/>
      <c r="J112" s="293"/>
      <c r="K112" s="293"/>
      <c r="L112" s="293"/>
      <c r="M112" s="294"/>
      <c r="N112" s="27"/>
      <c r="O112" s="10"/>
      <c r="P112" s="10"/>
      <c r="Q112" s="10"/>
      <c r="R112" s="10"/>
      <c r="S112" s="10"/>
    </row>
    <row r="113" spans="1:19" s="1" customFormat="1" ht="21.75" customHeight="1">
      <c r="A113" s="292" t="s">
        <v>203</v>
      </c>
      <c r="B113" s="293"/>
      <c r="C113" s="293"/>
      <c r="D113" s="293"/>
      <c r="E113" s="293"/>
      <c r="F113" s="293"/>
      <c r="G113" s="293"/>
      <c r="H113" s="293"/>
      <c r="I113" s="293"/>
      <c r="J113" s="293"/>
      <c r="K113" s="293"/>
      <c r="L113" s="293"/>
      <c r="M113" s="294"/>
      <c r="N113" s="27"/>
      <c r="O113" s="10"/>
      <c r="P113" s="10"/>
      <c r="Q113" s="10"/>
      <c r="R113" s="10"/>
      <c r="S113" s="10"/>
    </row>
    <row r="114" spans="1:19" s="1" customFormat="1" ht="21.75" customHeight="1">
      <c r="A114" s="296" t="s">
        <v>204</v>
      </c>
      <c r="B114" s="297"/>
      <c r="C114" s="297"/>
      <c r="D114" s="297"/>
      <c r="E114" s="297"/>
      <c r="F114" s="297"/>
      <c r="G114" s="297"/>
      <c r="H114" s="297"/>
      <c r="I114" s="297"/>
      <c r="J114" s="297"/>
      <c r="K114" s="297"/>
      <c r="L114" s="297"/>
      <c r="M114" s="298"/>
      <c r="N114" s="25"/>
      <c r="O114" s="26"/>
      <c r="P114" s="26"/>
      <c r="Q114" s="26"/>
      <c r="R114" s="26"/>
      <c r="S114" s="26"/>
    </row>
    <row r="115" spans="1:19" s="1" customFormat="1" ht="21.75" customHeight="1">
      <c r="A115" s="292" t="s">
        <v>205</v>
      </c>
      <c r="B115" s="293"/>
      <c r="C115" s="293"/>
      <c r="D115" s="293"/>
      <c r="E115" s="293"/>
      <c r="F115" s="293"/>
      <c r="G115" s="293"/>
      <c r="H115" s="293"/>
      <c r="I115" s="293"/>
      <c r="J115" s="293"/>
      <c r="K115" s="293"/>
      <c r="L115" s="293"/>
      <c r="M115" s="294"/>
      <c r="N115" s="27"/>
      <c r="O115" s="10"/>
      <c r="P115" s="10"/>
      <c r="Q115" s="10"/>
      <c r="R115" s="10"/>
      <c r="S115" s="10"/>
    </row>
    <row r="116" spans="1:19" s="1" customFormat="1" ht="21.75" customHeight="1">
      <c r="A116" s="292" t="s">
        <v>206</v>
      </c>
      <c r="B116" s="293"/>
      <c r="C116" s="293"/>
      <c r="D116" s="293"/>
      <c r="E116" s="293"/>
      <c r="F116" s="293"/>
      <c r="G116" s="293"/>
      <c r="H116" s="293"/>
      <c r="I116" s="293"/>
      <c r="J116" s="293"/>
      <c r="K116" s="293"/>
      <c r="L116" s="293"/>
      <c r="M116" s="294"/>
      <c r="N116" s="27"/>
      <c r="O116" s="10"/>
      <c r="P116" s="10"/>
      <c r="Q116" s="10"/>
      <c r="R116" s="10"/>
      <c r="S116" s="10"/>
    </row>
    <row r="117" spans="1:19" s="1" customFormat="1" ht="21.75" customHeight="1">
      <c r="A117" s="292" t="s">
        <v>207</v>
      </c>
      <c r="B117" s="293"/>
      <c r="C117" s="293"/>
      <c r="D117" s="293"/>
      <c r="E117" s="293"/>
      <c r="F117" s="293"/>
      <c r="G117" s="293"/>
      <c r="H117" s="293"/>
      <c r="I117" s="293"/>
      <c r="J117" s="293"/>
      <c r="K117" s="293"/>
      <c r="L117" s="293"/>
      <c r="M117" s="294"/>
      <c r="N117" s="27"/>
      <c r="O117" s="10"/>
      <c r="P117" s="10"/>
      <c r="Q117" s="10"/>
      <c r="R117" s="10"/>
      <c r="S117" s="10"/>
    </row>
    <row r="118" spans="1:19" s="1" customFormat="1" ht="21.75" customHeight="1">
      <c r="A118" s="292" t="s">
        <v>208</v>
      </c>
      <c r="B118" s="293"/>
      <c r="C118" s="293"/>
      <c r="D118" s="293"/>
      <c r="E118" s="293"/>
      <c r="F118" s="293"/>
      <c r="G118" s="293"/>
      <c r="H118" s="293"/>
      <c r="I118" s="293"/>
      <c r="J118" s="293"/>
      <c r="K118" s="293"/>
      <c r="L118" s="293"/>
      <c r="M118" s="294"/>
      <c r="N118" s="27"/>
      <c r="O118" s="10"/>
      <c r="P118" s="10"/>
      <c r="Q118" s="10"/>
      <c r="R118" s="10"/>
      <c r="S118" s="10"/>
    </row>
    <row r="119" spans="1:19" s="1" customFormat="1" ht="21.75">
      <c r="A119" s="292" t="s">
        <v>209</v>
      </c>
      <c r="B119" s="293"/>
      <c r="C119" s="293"/>
      <c r="D119" s="293"/>
      <c r="E119" s="293"/>
      <c r="F119" s="293"/>
      <c r="G119" s="293"/>
      <c r="H119" s="293"/>
      <c r="I119" s="293"/>
      <c r="J119" s="293"/>
      <c r="K119" s="293"/>
      <c r="L119" s="293"/>
      <c r="M119" s="294"/>
      <c r="N119" s="27"/>
      <c r="O119" s="10"/>
      <c r="P119" s="10"/>
      <c r="Q119" s="10"/>
      <c r="R119" s="10"/>
      <c r="S119" s="10"/>
    </row>
    <row r="120" spans="1:19" s="1" customFormat="1" ht="21.75">
      <c r="A120" s="286" t="s">
        <v>210</v>
      </c>
      <c r="B120" s="9">
        <v>1</v>
      </c>
      <c r="C120" s="9">
        <v>2</v>
      </c>
      <c r="D120" s="5">
        <v>3</v>
      </c>
      <c r="E120" s="5">
        <v>1</v>
      </c>
      <c r="F120" s="5">
        <v>2</v>
      </c>
      <c r="G120" s="5">
        <v>3</v>
      </c>
      <c r="H120" s="9">
        <v>1</v>
      </c>
      <c r="I120" s="9">
        <v>2</v>
      </c>
      <c r="J120" s="5">
        <v>3</v>
      </c>
      <c r="K120" s="9">
        <v>1</v>
      </c>
      <c r="L120" s="9">
        <v>2</v>
      </c>
      <c r="M120" s="5">
        <v>3</v>
      </c>
      <c r="N120" s="28"/>
      <c r="O120" s="2"/>
      <c r="P120" s="10"/>
      <c r="Q120" s="2"/>
      <c r="R120" s="10"/>
      <c r="S120" s="2"/>
    </row>
    <row r="121" spans="1:19" s="1" customFormat="1" ht="21.75">
      <c r="A121" s="286"/>
      <c r="B121" s="9">
        <v>2</v>
      </c>
      <c r="C121" s="9">
        <v>3</v>
      </c>
      <c r="D121" s="6" t="s">
        <v>181</v>
      </c>
      <c r="E121" s="5">
        <v>2</v>
      </c>
      <c r="F121" s="5">
        <v>3</v>
      </c>
      <c r="G121" s="6" t="s">
        <v>181</v>
      </c>
      <c r="H121" s="9">
        <v>2</v>
      </c>
      <c r="I121" s="9">
        <v>3</v>
      </c>
      <c r="J121" s="6" t="s">
        <v>181</v>
      </c>
      <c r="K121" s="9">
        <v>2</v>
      </c>
      <c r="L121" s="9">
        <v>3</v>
      </c>
      <c r="M121" s="6" t="s">
        <v>181</v>
      </c>
      <c r="N121" s="28"/>
      <c r="O121" s="2"/>
      <c r="P121" s="10"/>
      <c r="Q121" s="2"/>
      <c r="R121" s="10"/>
      <c r="S121" s="2"/>
    </row>
    <row r="122" spans="1:19" s="1" customFormat="1" ht="21.75" customHeight="1">
      <c r="A122" s="296" t="s">
        <v>146</v>
      </c>
      <c r="B122" s="297"/>
      <c r="C122" s="297"/>
      <c r="D122" s="297"/>
      <c r="E122" s="297"/>
      <c r="F122" s="297"/>
      <c r="G122" s="297"/>
      <c r="H122" s="297"/>
      <c r="I122" s="297"/>
      <c r="J122" s="297"/>
      <c r="K122" s="297"/>
      <c r="L122" s="297"/>
      <c r="M122" s="298"/>
      <c r="N122" s="25"/>
      <c r="O122" s="26"/>
      <c r="P122" s="26"/>
      <c r="Q122" s="26"/>
      <c r="R122" s="26"/>
      <c r="S122" s="26"/>
    </row>
    <row r="123" spans="1:19" s="1" customFormat="1" ht="21.75" customHeight="1">
      <c r="A123" s="292" t="s">
        <v>211</v>
      </c>
      <c r="B123" s="293"/>
      <c r="C123" s="293"/>
      <c r="D123" s="293"/>
      <c r="E123" s="293"/>
      <c r="F123" s="293"/>
      <c r="G123" s="293"/>
      <c r="H123" s="293"/>
      <c r="I123" s="293"/>
      <c r="J123" s="293"/>
      <c r="K123" s="293"/>
      <c r="L123" s="293"/>
      <c r="M123" s="294"/>
      <c r="N123" s="27"/>
      <c r="O123" s="10"/>
      <c r="P123" s="10"/>
      <c r="Q123" s="10"/>
      <c r="R123" s="10"/>
      <c r="S123" s="10"/>
    </row>
    <row r="124" spans="1:19" s="1" customFormat="1" ht="21.75" customHeight="1">
      <c r="A124" s="292" t="s">
        <v>212</v>
      </c>
      <c r="B124" s="293"/>
      <c r="C124" s="293"/>
      <c r="D124" s="293"/>
      <c r="E124" s="293"/>
      <c r="F124" s="293"/>
      <c r="G124" s="293"/>
      <c r="H124" s="293"/>
      <c r="I124" s="293"/>
      <c r="J124" s="293"/>
      <c r="K124" s="293"/>
      <c r="L124" s="293"/>
      <c r="M124" s="294"/>
      <c r="N124" s="27"/>
      <c r="O124" s="10"/>
      <c r="P124" s="10"/>
      <c r="Q124" s="10"/>
      <c r="R124" s="10"/>
      <c r="S124" s="10"/>
    </row>
    <row r="125" spans="1:19" s="1" customFormat="1" ht="21.75" customHeight="1">
      <c r="A125" s="292" t="s">
        <v>213</v>
      </c>
      <c r="B125" s="293"/>
      <c r="C125" s="293"/>
      <c r="D125" s="293"/>
      <c r="E125" s="293"/>
      <c r="F125" s="293"/>
      <c r="G125" s="293"/>
      <c r="H125" s="293"/>
      <c r="I125" s="293"/>
      <c r="J125" s="293"/>
      <c r="K125" s="293"/>
      <c r="L125" s="293"/>
      <c r="M125" s="294"/>
      <c r="N125" s="27"/>
      <c r="O125" s="10"/>
      <c r="P125" s="10"/>
      <c r="Q125" s="10"/>
      <c r="R125" s="10"/>
      <c r="S125" s="10"/>
    </row>
    <row r="126" spans="1:19" s="1" customFormat="1" ht="21.75" customHeight="1">
      <c r="A126" s="292" t="s">
        <v>214</v>
      </c>
      <c r="B126" s="293"/>
      <c r="C126" s="293"/>
      <c r="D126" s="293"/>
      <c r="E126" s="293"/>
      <c r="F126" s="293"/>
      <c r="G126" s="293"/>
      <c r="H126" s="293"/>
      <c r="I126" s="293"/>
      <c r="J126" s="293"/>
      <c r="K126" s="293"/>
      <c r="L126" s="293"/>
      <c r="M126" s="294"/>
      <c r="N126" s="27"/>
      <c r="O126" s="10"/>
      <c r="P126" s="10"/>
      <c r="Q126" s="10"/>
      <c r="R126" s="10"/>
      <c r="S126" s="10"/>
    </row>
    <row r="127" spans="1:19" s="1" customFormat="1" ht="21.75" customHeight="1">
      <c r="A127" s="292" t="s">
        <v>215</v>
      </c>
      <c r="B127" s="293"/>
      <c r="C127" s="293"/>
      <c r="D127" s="293"/>
      <c r="E127" s="293"/>
      <c r="F127" s="293"/>
      <c r="G127" s="293"/>
      <c r="H127" s="293"/>
      <c r="I127" s="293"/>
      <c r="J127" s="293"/>
      <c r="K127" s="293"/>
      <c r="L127" s="293"/>
      <c r="M127" s="294"/>
      <c r="N127" s="27"/>
      <c r="O127" s="10"/>
      <c r="P127" s="10"/>
      <c r="Q127" s="10"/>
      <c r="R127" s="10"/>
      <c r="S127" s="10"/>
    </row>
    <row r="128" spans="1:19" s="1" customFormat="1" ht="21.75">
      <c r="A128" s="286" t="s">
        <v>216</v>
      </c>
      <c r="B128" s="9">
        <v>1</v>
      </c>
      <c r="C128" s="9">
        <v>2</v>
      </c>
      <c r="D128" s="5">
        <v>3</v>
      </c>
      <c r="E128" s="5">
        <v>1</v>
      </c>
      <c r="F128" s="5">
        <v>2</v>
      </c>
      <c r="G128" s="5">
        <v>3</v>
      </c>
      <c r="H128" s="9">
        <v>1</v>
      </c>
      <c r="I128" s="9">
        <v>2</v>
      </c>
      <c r="J128" s="5">
        <v>3</v>
      </c>
      <c r="K128" s="9">
        <v>1</v>
      </c>
      <c r="L128" s="9">
        <v>2</v>
      </c>
      <c r="M128" s="5">
        <v>3</v>
      </c>
      <c r="N128" s="28"/>
      <c r="O128" s="2"/>
      <c r="P128" s="10"/>
      <c r="Q128" s="2"/>
      <c r="R128" s="10"/>
      <c r="S128" s="2"/>
    </row>
    <row r="129" spans="1:19" s="1" customFormat="1" ht="21.75">
      <c r="A129" s="286"/>
      <c r="B129" s="9">
        <v>2</v>
      </c>
      <c r="C129" s="9">
        <v>3</v>
      </c>
      <c r="D129" s="6" t="s">
        <v>181</v>
      </c>
      <c r="E129" s="5">
        <v>2</v>
      </c>
      <c r="F129" s="5">
        <v>3</v>
      </c>
      <c r="G129" s="6" t="s">
        <v>181</v>
      </c>
      <c r="H129" s="9">
        <v>2</v>
      </c>
      <c r="I129" s="9">
        <v>3</v>
      </c>
      <c r="J129" s="6" t="s">
        <v>181</v>
      </c>
      <c r="K129" s="9">
        <v>2</v>
      </c>
      <c r="L129" s="9">
        <v>3</v>
      </c>
      <c r="M129" s="6" t="s">
        <v>181</v>
      </c>
      <c r="N129" s="28"/>
      <c r="O129" s="2"/>
      <c r="P129" s="10"/>
      <c r="Q129" s="2"/>
      <c r="R129" s="10"/>
      <c r="S129" s="2"/>
    </row>
    <row r="130" spans="1:19" s="1" customFormat="1" ht="21.75" customHeight="1">
      <c r="A130" s="296" t="s">
        <v>146</v>
      </c>
      <c r="B130" s="297"/>
      <c r="C130" s="297"/>
      <c r="D130" s="297"/>
      <c r="E130" s="297"/>
      <c r="F130" s="297"/>
      <c r="G130" s="297"/>
      <c r="H130" s="297"/>
      <c r="I130" s="297"/>
      <c r="J130" s="297"/>
      <c r="K130" s="297"/>
      <c r="L130" s="297"/>
      <c r="M130" s="298"/>
      <c r="N130" s="25"/>
      <c r="O130" s="26"/>
      <c r="P130" s="26"/>
      <c r="Q130" s="26"/>
      <c r="R130" s="26"/>
      <c r="S130" s="26"/>
    </row>
    <row r="131" spans="1:19" s="1" customFormat="1" ht="21.75" customHeight="1">
      <c r="A131" s="292" t="s">
        <v>217</v>
      </c>
      <c r="B131" s="293"/>
      <c r="C131" s="293"/>
      <c r="D131" s="293"/>
      <c r="E131" s="293"/>
      <c r="F131" s="293"/>
      <c r="G131" s="293"/>
      <c r="H131" s="293"/>
      <c r="I131" s="293"/>
      <c r="J131" s="293"/>
      <c r="K131" s="293"/>
      <c r="L131" s="293"/>
      <c r="M131" s="294"/>
      <c r="N131" s="27"/>
      <c r="O131" s="10"/>
      <c r="P131" s="10"/>
      <c r="Q131" s="10"/>
      <c r="R131" s="10"/>
      <c r="S131" s="10"/>
    </row>
    <row r="132" spans="1:19" s="1" customFormat="1" ht="21.75" customHeight="1">
      <c r="A132" s="292" t="s">
        <v>218</v>
      </c>
      <c r="B132" s="293"/>
      <c r="C132" s="293"/>
      <c r="D132" s="293"/>
      <c r="E132" s="293"/>
      <c r="F132" s="293"/>
      <c r="G132" s="293"/>
      <c r="H132" s="293"/>
      <c r="I132" s="293"/>
      <c r="J132" s="293"/>
      <c r="K132" s="293"/>
      <c r="L132" s="293"/>
      <c r="M132" s="294"/>
      <c r="N132" s="27"/>
      <c r="O132" s="10"/>
      <c r="P132" s="10"/>
      <c r="Q132" s="10"/>
      <c r="R132" s="10"/>
      <c r="S132" s="10"/>
    </row>
    <row r="133" spans="1:19" s="1" customFormat="1" ht="21.75" customHeight="1">
      <c r="A133" s="292" t="s">
        <v>219</v>
      </c>
      <c r="B133" s="293"/>
      <c r="C133" s="293"/>
      <c r="D133" s="293"/>
      <c r="E133" s="293"/>
      <c r="F133" s="293"/>
      <c r="G133" s="293"/>
      <c r="H133" s="293"/>
      <c r="I133" s="293"/>
      <c r="J133" s="293"/>
      <c r="K133" s="293"/>
      <c r="L133" s="293"/>
      <c r="M133" s="294"/>
      <c r="N133" s="27"/>
      <c r="O133" s="10"/>
      <c r="P133" s="10"/>
      <c r="Q133" s="10"/>
      <c r="R133" s="10"/>
      <c r="S133" s="10"/>
    </row>
    <row r="134" spans="1:19" s="1" customFormat="1" ht="21.75" customHeight="1">
      <c r="A134" s="292" t="s">
        <v>220</v>
      </c>
      <c r="B134" s="293"/>
      <c r="C134" s="293"/>
      <c r="D134" s="293"/>
      <c r="E134" s="293"/>
      <c r="F134" s="293"/>
      <c r="G134" s="293"/>
      <c r="H134" s="293"/>
      <c r="I134" s="293"/>
      <c r="J134" s="293"/>
      <c r="K134" s="293"/>
      <c r="L134" s="293"/>
      <c r="M134" s="294"/>
      <c r="N134" s="27"/>
      <c r="O134" s="10"/>
      <c r="P134" s="10"/>
      <c r="Q134" s="10"/>
      <c r="R134" s="10"/>
      <c r="S134" s="10"/>
    </row>
    <row r="135" spans="1:19" s="1" customFormat="1" ht="21.75" customHeight="1">
      <c r="A135" s="292" t="s">
        <v>221</v>
      </c>
      <c r="B135" s="293"/>
      <c r="C135" s="293"/>
      <c r="D135" s="293"/>
      <c r="E135" s="293"/>
      <c r="F135" s="293"/>
      <c r="G135" s="293"/>
      <c r="H135" s="293"/>
      <c r="I135" s="293"/>
      <c r="J135" s="293"/>
      <c r="K135" s="293"/>
      <c r="L135" s="293"/>
      <c r="M135" s="294"/>
      <c r="N135" s="27"/>
      <c r="O135" s="10"/>
      <c r="P135" s="10"/>
      <c r="Q135" s="10"/>
      <c r="R135" s="10"/>
      <c r="S135" s="10"/>
    </row>
    <row r="136" spans="1:19" s="1" customFormat="1" ht="21.75">
      <c r="A136" s="286" t="s">
        <v>222</v>
      </c>
      <c r="B136" s="5">
        <v>1</v>
      </c>
      <c r="C136" s="9">
        <v>2</v>
      </c>
      <c r="D136" s="5">
        <v>3</v>
      </c>
      <c r="E136" s="5">
        <v>1</v>
      </c>
      <c r="F136" s="5">
        <v>2</v>
      </c>
      <c r="G136" s="5">
        <v>3</v>
      </c>
      <c r="H136" s="9">
        <v>1</v>
      </c>
      <c r="I136" s="9">
        <v>2</v>
      </c>
      <c r="J136" s="5">
        <v>3</v>
      </c>
      <c r="K136" s="9">
        <v>1</v>
      </c>
      <c r="L136" s="9">
        <v>2</v>
      </c>
      <c r="M136" s="5">
        <v>3</v>
      </c>
      <c r="N136" s="28"/>
      <c r="O136" s="2"/>
      <c r="P136" s="10"/>
      <c r="Q136" s="2"/>
      <c r="R136" s="10"/>
      <c r="S136" s="2"/>
    </row>
    <row r="137" spans="1:19" s="1" customFormat="1" ht="21.75">
      <c r="A137" s="286"/>
      <c r="B137" s="5">
        <v>1</v>
      </c>
      <c r="C137" s="9">
        <v>2</v>
      </c>
      <c r="D137" s="6" t="s">
        <v>90</v>
      </c>
      <c r="E137" s="5">
        <v>1</v>
      </c>
      <c r="F137" s="5">
        <v>2</v>
      </c>
      <c r="G137" s="6" t="s">
        <v>90</v>
      </c>
      <c r="H137" s="9">
        <v>1</v>
      </c>
      <c r="I137" s="9">
        <v>2</v>
      </c>
      <c r="J137" s="6" t="s">
        <v>90</v>
      </c>
      <c r="K137" s="9">
        <v>1</v>
      </c>
      <c r="L137" s="9">
        <v>2</v>
      </c>
      <c r="M137" s="6" t="s">
        <v>90</v>
      </c>
      <c r="N137" s="28"/>
      <c r="O137" s="2"/>
      <c r="P137" s="10"/>
      <c r="Q137" s="2"/>
      <c r="R137" s="10"/>
      <c r="S137" s="2"/>
    </row>
    <row r="138" spans="1:19" s="1" customFormat="1" ht="21.75" customHeight="1">
      <c r="A138" s="12" t="s">
        <v>146</v>
      </c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4"/>
      <c r="N138" s="25"/>
      <c r="O138" s="26"/>
      <c r="P138" s="26"/>
      <c r="Q138" s="26"/>
      <c r="R138" s="26"/>
      <c r="S138" s="26"/>
    </row>
    <row r="139" spans="1:19" s="1" customFormat="1" ht="21.75" customHeight="1">
      <c r="A139" s="292" t="s">
        <v>223</v>
      </c>
      <c r="B139" s="293"/>
      <c r="C139" s="293"/>
      <c r="D139" s="293"/>
      <c r="E139" s="293"/>
      <c r="F139" s="293"/>
      <c r="G139" s="293"/>
      <c r="H139" s="293"/>
      <c r="I139" s="293"/>
      <c r="J139" s="293"/>
      <c r="K139" s="293"/>
      <c r="L139" s="293"/>
      <c r="M139" s="294"/>
      <c r="N139" s="27"/>
      <c r="O139" s="10"/>
      <c r="P139" s="10"/>
      <c r="Q139" s="10"/>
      <c r="R139" s="10"/>
      <c r="S139" s="10"/>
    </row>
    <row r="140" spans="1:19" s="1" customFormat="1" ht="21.75" customHeight="1">
      <c r="A140" s="292" t="s">
        <v>224</v>
      </c>
      <c r="B140" s="293"/>
      <c r="C140" s="293"/>
      <c r="D140" s="293"/>
      <c r="E140" s="293"/>
      <c r="F140" s="293"/>
      <c r="G140" s="293"/>
      <c r="H140" s="293"/>
      <c r="I140" s="293"/>
      <c r="J140" s="293"/>
      <c r="K140" s="293"/>
      <c r="L140" s="293"/>
      <c r="M140" s="294"/>
      <c r="N140" s="27"/>
      <c r="O140" s="10"/>
      <c r="P140" s="10"/>
      <c r="Q140" s="10"/>
      <c r="R140" s="10"/>
      <c r="S140" s="10"/>
    </row>
    <row r="141" spans="1:19" s="1" customFormat="1" ht="21.75" customHeight="1">
      <c r="A141" s="292" t="s">
        <v>225</v>
      </c>
      <c r="B141" s="293"/>
      <c r="C141" s="293"/>
      <c r="D141" s="293"/>
      <c r="E141" s="293"/>
      <c r="F141" s="293"/>
      <c r="G141" s="293"/>
      <c r="H141" s="293"/>
      <c r="I141" s="293"/>
      <c r="J141" s="293"/>
      <c r="K141" s="293"/>
      <c r="L141" s="293"/>
      <c r="M141" s="294"/>
      <c r="N141" s="27"/>
      <c r="O141" s="10"/>
      <c r="P141" s="10"/>
      <c r="Q141" s="10"/>
      <c r="R141" s="10"/>
      <c r="S141" s="10"/>
    </row>
    <row r="142" spans="1:19" s="1" customFormat="1" ht="21.75" customHeight="1">
      <c r="A142" s="292" t="s">
        <v>226</v>
      </c>
      <c r="B142" s="293"/>
      <c r="C142" s="293"/>
      <c r="D142" s="293"/>
      <c r="E142" s="293"/>
      <c r="F142" s="293"/>
      <c r="G142" s="293"/>
      <c r="H142" s="293"/>
      <c r="I142" s="293"/>
      <c r="J142" s="293"/>
      <c r="K142" s="293"/>
      <c r="L142" s="293"/>
      <c r="M142" s="294"/>
      <c r="N142" s="27"/>
      <c r="O142" s="10"/>
      <c r="P142" s="10"/>
      <c r="Q142" s="10"/>
      <c r="R142" s="10"/>
      <c r="S142" s="10"/>
    </row>
    <row r="143" spans="1:19" s="1" customFormat="1" ht="21.75" customHeight="1">
      <c r="A143" s="292" t="s">
        <v>227</v>
      </c>
      <c r="B143" s="293"/>
      <c r="C143" s="293"/>
      <c r="D143" s="293"/>
      <c r="E143" s="293"/>
      <c r="F143" s="293"/>
      <c r="G143" s="293"/>
      <c r="H143" s="293"/>
      <c r="I143" s="293"/>
      <c r="J143" s="293"/>
      <c r="K143" s="293"/>
      <c r="L143" s="293"/>
      <c r="M143" s="294"/>
      <c r="N143" s="27"/>
      <c r="O143" s="10"/>
      <c r="P143" s="10"/>
      <c r="Q143" s="10"/>
      <c r="R143" s="10"/>
      <c r="S143" s="10"/>
    </row>
    <row r="144" spans="1:19" s="1" customFormat="1" ht="21.75">
      <c r="A144" s="286" t="s">
        <v>228</v>
      </c>
      <c r="B144" s="5">
        <v>1</v>
      </c>
      <c r="C144" s="9">
        <v>2</v>
      </c>
      <c r="D144" s="9">
        <v>3</v>
      </c>
      <c r="E144" s="5">
        <v>1</v>
      </c>
      <c r="F144" s="5">
        <v>2</v>
      </c>
      <c r="G144" s="5">
        <v>3</v>
      </c>
      <c r="H144" s="5">
        <v>1</v>
      </c>
      <c r="I144" s="9">
        <v>2</v>
      </c>
      <c r="J144" s="9">
        <v>3</v>
      </c>
      <c r="K144" s="5">
        <v>1</v>
      </c>
      <c r="L144" s="9">
        <v>2</v>
      </c>
      <c r="M144" s="5">
        <v>3</v>
      </c>
      <c r="N144" s="27"/>
      <c r="O144" s="2"/>
      <c r="P144" s="2"/>
      <c r="Q144" s="10"/>
      <c r="R144" s="2"/>
      <c r="S144" s="10"/>
    </row>
    <row r="145" spans="1:19" s="15" customFormat="1" ht="37.5">
      <c r="A145" s="286"/>
      <c r="B145" s="8" t="s">
        <v>229</v>
      </c>
      <c r="C145" s="19" t="s">
        <v>230</v>
      </c>
      <c r="D145" s="19" t="s">
        <v>317</v>
      </c>
      <c r="E145" s="8" t="s">
        <v>229</v>
      </c>
      <c r="F145" s="8" t="s">
        <v>230</v>
      </c>
      <c r="G145" s="8" t="s">
        <v>317</v>
      </c>
      <c r="H145" s="8" t="s">
        <v>229</v>
      </c>
      <c r="I145" s="19" t="s">
        <v>230</v>
      </c>
      <c r="J145" s="19" t="s">
        <v>317</v>
      </c>
      <c r="K145" s="8" t="s">
        <v>229</v>
      </c>
      <c r="L145" s="19" t="s">
        <v>230</v>
      </c>
      <c r="M145" s="8" t="s">
        <v>317</v>
      </c>
      <c r="N145" s="24"/>
      <c r="O145" s="20"/>
      <c r="P145" s="20"/>
      <c r="Q145" s="21"/>
      <c r="R145" s="20"/>
      <c r="S145" s="21"/>
    </row>
    <row r="146" spans="1:19" s="1" customFormat="1" ht="21.75">
      <c r="A146" s="286" t="s">
        <v>231</v>
      </c>
      <c r="B146" s="5">
        <v>1</v>
      </c>
      <c r="C146" s="9">
        <v>2</v>
      </c>
      <c r="D146" s="9">
        <v>3</v>
      </c>
      <c r="E146" s="5">
        <v>1</v>
      </c>
      <c r="F146" s="5">
        <v>2</v>
      </c>
      <c r="G146" s="5">
        <v>3</v>
      </c>
      <c r="H146" s="5">
        <v>1</v>
      </c>
      <c r="I146" s="9">
        <v>2</v>
      </c>
      <c r="J146" s="9">
        <v>3</v>
      </c>
      <c r="K146" s="5">
        <v>1</v>
      </c>
      <c r="L146" s="9">
        <v>2</v>
      </c>
      <c r="M146" s="5">
        <v>3</v>
      </c>
      <c r="N146" s="27"/>
      <c r="O146" s="2"/>
      <c r="P146" s="2"/>
      <c r="Q146" s="10"/>
      <c r="R146" s="2"/>
      <c r="S146" s="10"/>
    </row>
    <row r="147" spans="1:19" s="15" customFormat="1" ht="21.75" customHeight="1">
      <c r="A147" s="286"/>
      <c r="B147" s="290" t="s">
        <v>232</v>
      </c>
      <c r="C147" s="301" t="s">
        <v>233</v>
      </c>
      <c r="D147" s="301" t="s">
        <v>293</v>
      </c>
      <c r="E147" s="299" t="s">
        <v>232</v>
      </c>
      <c r="F147" s="299" t="s">
        <v>233</v>
      </c>
      <c r="G147" s="299" t="s">
        <v>291</v>
      </c>
      <c r="H147" s="290" t="s">
        <v>232</v>
      </c>
      <c r="I147" s="301" t="s">
        <v>233</v>
      </c>
      <c r="J147" s="301" t="s">
        <v>291</v>
      </c>
      <c r="K147" s="299" t="s">
        <v>292</v>
      </c>
      <c r="L147" s="301" t="s">
        <v>233</v>
      </c>
      <c r="M147" s="299" t="s">
        <v>291</v>
      </c>
      <c r="N147" s="24"/>
      <c r="O147" s="20"/>
      <c r="P147" s="20"/>
      <c r="Q147" s="21"/>
      <c r="R147" s="20"/>
      <c r="S147" s="21"/>
    </row>
    <row r="148" spans="1:19" s="15" customFormat="1" ht="18.75">
      <c r="A148" s="286"/>
      <c r="B148" s="290"/>
      <c r="C148" s="302"/>
      <c r="D148" s="302"/>
      <c r="E148" s="300"/>
      <c r="F148" s="300"/>
      <c r="G148" s="300"/>
      <c r="H148" s="290"/>
      <c r="I148" s="302"/>
      <c r="J148" s="302"/>
      <c r="K148" s="300"/>
      <c r="L148" s="302"/>
      <c r="M148" s="300"/>
      <c r="N148" s="24"/>
      <c r="O148" s="20"/>
      <c r="P148" s="20"/>
      <c r="Q148" s="21"/>
      <c r="R148" s="20"/>
      <c r="S148" s="21"/>
    </row>
    <row r="149" spans="1:19" s="1" customFormat="1" ht="21.75">
      <c r="A149" s="286" t="s">
        <v>235</v>
      </c>
      <c r="B149" s="5">
        <v>1</v>
      </c>
      <c r="C149" s="9">
        <v>2</v>
      </c>
      <c r="D149" s="9">
        <v>3</v>
      </c>
      <c r="E149" s="5">
        <v>1</v>
      </c>
      <c r="F149" s="5">
        <v>2</v>
      </c>
      <c r="G149" s="5">
        <v>3</v>
      </c>
      <c r="H149" s="5">
        <v>1</v>
      </c>
      <c r="I149" s="5">
        <v>2</v>
      </c>
      <c r="J149" s="5">
        <v>3</v>
      </c>
      <c r="K149" s="5">
        <v>1</v>
      </c>
      <c r="L149" s="5">
        <v>2</v>
      </c>
      <c r="M149" s="5">
        <v>3</v>
      </c>
      <c r="N149" s="27"/>
      <c r="O149" s="29"/>
      <c r="P149" s="304"/>
      <c r="Q149" s="304"/>
      <c r="R149" s="304"/>
      <c r="S149" s="304"/>
    </row>
    <row r="150" spans="1:19" s="15" customFormat="1" ht="74.25">
      <c r="A150" s="286"/>
      <c r="B150" s="23" t="s">
        <v>330</v>
      </c>
      <c r="C150" s="23" t="s">
        <v>331</v>
      </c>
      <c r="D150" s="22" t="s">
        <v>332</v>
      </c>
      <c r="E150" s="8" t="s">
        <v>334</v>
      </c>
      <c r="F150" s="8" t="s">
        <v>333</v>
      </c>
      <c r="G150" s="23" t="s">
        <v>332</v>
      </c>
      <c r="H150" s="8" t="s">
        <v>334</v>
      </c>
      <c r="I150" s="8" t="s">
        <v>333</v>
      </c>
      <c r="J150" s="23" t="s">
        <v>332</v>
      </c>
      <c r="K150" s="8" t="s">
        <v>334</v>
      </c>
      <c r="L150" s="8" t="s">
        <v>333</v>
      </c>
      <c r="M150" s="23" t="s">
        <v>332</v>
      </c>
      <c r="N150" s="24"/>
      <c r="O150" s="30"/>
      <c r="P150" s="303"/>
      <c r="Q150" s="303"/>
      <c r="R150" s="303"/>
      <c r="S150" s="303"/>
    </row>
    <row r="151" spans="1:19" s="1" customFormat="1" ht="21.75">
      <c r="A151" s="286" t="s">
        <v>236</v>
      </c>
      <c r="B151" s="5" t="s">
        <v>237</v>
      </c>
      <c r="C151" s="9" t="s">
        <v>238</v>
      </c>
      <c r="D151" s="9" t="s">
        <v>239</v>
      </c>
      <c r="E151" s="5" t="s">
        <v>237</v>
      </c>
      <c r="F151" s="5" t="s">
        <v>238</v>
      </c>
      <c r="G151" s="5" t="s">
        <v>239</v>
      </c>
      <c r="H151" s="5" t="s">
        <v>237</v>
      </c>
      <c r="I151" s="9" t="s">
        <v>238</v>
      </c>
      <c r="J151" s="9" t="s">
        <v>239</v>
      </c>
      <c r="K151" s="5" t="s">
        <v>237</v>
      </c>
      <c r="L151" s="9" t="s">
        <v>238</v>
      </c>
      <c r="M151" s="5" t="s">
        <v>239</v>
      </c>
      <c r="N151" s="27"/>
      <c r="O151" s="2"/>
      <c r="P151" s="2"/>
      <c r="Q151" s="10"/>
      <c r="R151" s="2"/>
      <c r="S151" s="10"/>
    </row>
    <row r="152" spans="1:19" s="15" customFormat="1" ht="45.75" customHeight="1">
      <c r="A152" s="286"/>
      <c r="B152" s="8" t="s">
        <v>92</v>
      </c>
      <c r="C152" s="19" t="s">
        <v>240</v>
      </c>
      <c r="D152" s="19" t="s">
        <v>108</v>
      </c>
      <c r="E152" s="8" t="s">
        <v>128</v>
      </c>
      <c r="F152" s="8" t="s">
        <v>241</v>
      </c>
      <c r="G152" s="8" t="s">
        <v>318</v>
      </c>
      <c r="H152" s="8" t="s">
        <v>128</v>
      </c>
      <c r="I152" s="19" t="s">
        <v>241</v>
      </c>
      <c r="J152" s="19" t="s">
        <v>318</v>
      </c>
      <c r="K152" s="8" t="s">
        <v>128</v>
      </c>
      <c r="L152" s="19" t="s">
        <v>241</v>
      </c>
      <c r="M152" s="8" t="s">
        <v>318</v>
      </c>
      <c r="N152" s="24"/>
      <c r="O152" s="20"/>
      <c r="P152" s="20"/>
      <c r="Q152" s="21"/>
      <c r="R152" s="20"/>
      <c r="S152" s="21"/>
    </row>
    <row r="153" spans="1:19" s="1" customFormat="1" ht="21.75">
      <c r="A153" s="286" t="s">
        <v>242</v>
      </c>
      <c r="B153" s="5" t="s">
        <v>237</v>
      </c>
      <c r="C153" s="9" t="s">
        <v>238</v>
      </c>
      <c r="D153" s="9" t="s">
        <v>239</v>
      </c>
      <c r="E153" s="5" t="s">
        <v>237</v>
      </c>
      <c r="F153" s="5" t="s">
        <v>238</v>
      </c>
      <c r="G153" s="5" t="s">
        <v>239</v>
      </c>
      <c r="H153" s="5" t="s">
        <v>237</v>
      </c>
      <c r="I153" s="9" t="s">
        <v>238</v>
      </c>
      <c r="J153" s="9" t="s">
        <v>239</v>
      </c>
      <c r="K153" s="5" t="s">
        <v>237</v>
      </c>
      <c r="L153" s="9" t="s">
        <v>238</v>
      </c>
      <c r="M153" s="5" t="s">
        <v>239</v>
      </c>
      <c r="N153" s="27"/>
      <c r="O153" s="2"/>
      <c r="P153" s="2"/>
      <c r="Q153" s="10"/>
      <c r="R153" s="2"/>
      <c r="S153" s="10"/>
    </row>
    <row r="154" spans="1:19" s="15" customFormat="1" ht="37.5">
      <c r="A154" s="286"/>
      <c r="B154" s="8" t="s">
        <v>120</v>
      </c>
      <c r="C154" s="19" t="s">
        <v>121</v>
      </c>
      <c r="D154" s="19" t="s">
        <v>319</v>
      </c>
      <c r="E154" s="8" t="s">
        <v>155</v>
      </c>
      <c r="F154" s="8" t="s">
        <v>156</v>
      </c>
      <c r="G154" s="8" t="s">
        <v>320</v>
      </c>
      <c r="H154" s="8" t="s">
        <v>155</v>
      </c>
      <c r="I154" s="19" t="s">
        <v>156</v>
      </c>
      <c r="J154" s="19" t="s">
        <v>320</v>
      </c>
      <c r="K154" s="8" t="s">
        <v>155</v>
      </c>
      <c r="L154" s="19" t="s">
        <v>156</v>
      </c>
      <c r="M154" s="8" t="s">
        <v>320</v>
      </c>
      <c r="N154" s="24"/>
      <c r="O154" s="20"/>
      <c r="P154" s="20"/>
      <c r="Q154" s="21"/>
      <c r="R154" s="20"/>
      <c r="S154" s="21"/>
    </row>
    <row r="155" spans="1:19" s="1" customFormat="1" ht="21.75">
      <c r="A155" s="286" t="s">
        <v>243</v>
      </c>
      <c r="B155" s="5" t="s">
        <v>237</v>
      </c>
      <c r="C155" s="9" t="s">
        <v>238</v>
      </c>
      <c r="D155" s="9" t="s">
        <v>239</v>
      </c>
      <c r="E155" s="5" t="s">
        <v>237</v>
      </c>
      <c r="F155" s="5" t="s">
        <v>238</v>
      </c>
      <c r="G155" s="5" t="s">
        <v>239</v>
      </c>
      <c r="H155" s="5" t="s">
        <v>237</v>
      </c>
      <c r="I155" s="9" t="s">
        <v>238</v>
      </c>
      <c r="J155" s="9" t="s">
        <v>239</v>
      </c>
      <c r="K155" s="5" t="s">
        <v>237</v>
      </c>
      <c r="L155" s="9" t="s">
        <v>238</v>
      </c>
      <c r="M155" s="5" t="s">
        <v>239</v>
      </c>
      <c r="N155" s="27"/>
      <c r="O155" s="2"/>
      <c r="P155" s="2"/>
      <c r="Q155" s="10"/>
      <c r="R155" s="2"/>
      <c r="S155" s="10"/>
    </row>
    <row r="156" spans="1:19" s="15" customFormat="1" ht="45" customHeight="1">
      <c r="A156" s="286"/>
      <c r="B156" s="8" t="s">
        <v>244</v>
      </c>
      <c r="C156" s="19" t="s">
        <v>245</v>
      </c>
      <c r="D156" s="19" t="s">
        <v>102</v>
      </c>
      <c r="E156" s="8" t="s">
        <v>246</v>
      </c>
      <c r="F156" s="8" t="s">
        <v>247</v>
      </c>
      <c r="G156" s="8" t="s">
        <v>321</v>
      </c>
      <c r="H156" s="8" t="s">
        <v>246</v>
      </c>
      <c r="I156" s="19" t="s">
        <v>247</v>
      </c>
      <c r="J156" s="19" t="s">
        <v>321</v>
      </c>
      <c r="K156" s="8" t="s">
        <v>246</v>
      </c>
      <c r="L156" s="19" t="s">
        <v>247</v>
      </c>
      <c r="M156" s="8" t="s">
        <v>321</v>
      </c>
      <c r="N156" s="24"/>
      <c r="O156" s="20"/>
      <c r="P156" s="20"/>
      <c r="Q156" s="21"/>
      <c r="R156" s="20"/>
      <c r="S156" s="21"/>
    </row>
    <row r="157" spans="1:19" s="1" customFormat="1" ht="21">
      <c r="N157" s="28"/>
      <c r="O157" s="2"/>
      <c r="P157" s="2"/>
      <c r="Q157" s="2"/>
      <c r="R157" s="2"/>
      <c r="S157" s="2"/>
    </row>
    <row r="158" spans="1:19" s="1" customFormat="1" ht="21">
      <c r="A158" s="7" t="s">
        <v>248</v>
      </c>
      <c r="N158" s="28"/>
      <c r="O158" s="2"/>
      <c r="P158" s="2"/>
      <c r="Q158" s="2"/>
      <c r="R158" s="2"/>
      <c r="S158" s="2"/>
    </row>
    <row r="159" spans="1:19" s="1" customFormat="1" ht="21">
      <c r="N159" s="28"/>
      <c r="O159" s="2"/>
      <c r="P159" s="2"/>
      <c r="Q159" s="2"/>
      <c r="R159" s="2"/>
      <c r="S159" s="2"/>
    </row>
    <row r="160" spans="1:19" s="1" customFormat="1" ht="43.5" customHeight="1">
      <c r="A160" s="4" t="s">
        <v>71</v>
      </c>
      <c r="B160" s="283" t="s">
        <v>72</v>
      </c>
      <c r="C160" s="283"/>
      <c r="D160" s="283"/>
      <c r="E160" s="283" t="s">
        <v>73</v>
      </c>
      <c r="F160" s="283"/>
      <c r="G160" s="283"/>
      <c r="H160" s="283" t="s">
        <v>74</v>
      </c>
      <c r="I160" s="283"/>
      <c r="J160" s="283"/>
      <c r="K160" s="283" t="s">
        <v>75</v>
      </c>
      <c r="L160" s="283"/>
      <c r="M160" s="283"/>
      <c r="N160" s="28"/>
      <c r="O160" s="2"/>
      <c r="P160" s="2"/>
      <c r="Q160" s="2"/>
      <c r="R160" s="2"/>
      <c r="S160" s="2"/>
    </row>
    <row r="161" spans="1:19" s="1" customFormat="1" ht="21.75">
      <c r="A161" s="286" t="s">
        <v>249</v>
      </c>
      <c r="B161" s="5">
        <v>1</v>
      </c>
      <c r="C161" s="5">
        <v>2</v>
      </c>
      <c r="D161" s="5">
        <v>3</v>
      </c>
      <c r="E161" s="5">
        <v>1</v>
      </c>
      <c r="F161" s="5">
        <v>2</v>
      </c>
      <c r="G161" s="5">
        <v>3</v>
      </c>
      <c r="H161" s="5">
        <v>1</v>
      </c>
      <c r="I161" s="5">
        <v>2</v>
      </c>
      <c r="J161" s="5">
        <v>3</v>
      </c>
      <c r="K161" s="5">
        <v>1</v>
      </c>
      <c r="L161" s="5">
        <v>2</v>
      </c>
      <c r="M161" s="5">
        <v>3</v>
      </c>
      <c r="N161" s="28"/>
      <c r="O161" s="2"/>
      <c r="P161" s="2"/>
      <c r="Q161" s="2"/>
      <c r="R161" s="2"/>
      <c r="S161" s="2"/>
    </row>
    <row r="162" spans="1:19" s="15" customFormat="1" ht="18.75">
      <c r="A162" s="286"/>
      <c r="B162" s="8" t="s">
        <v>250</v>
      </c>
      <c r="C162" s="8" t="s">
        <v>251</v>
      </c>
      <c r="D162" s="8">
        <v>100</v>
      </c>
      <c r="E162" s="8" t="s">
        <v>250</v>
      </c>
      <c r="F162" s="8" t="s">
        <v>251</v>
      </c>
      <c r="G162" s="8">
        <v>100</v>
      </c>
      <c r="H162" s="8" t="s">
        <v>250</v>
      </c>
      <c r="I162" s="8" t="s">
        <v>251</v>
      </c>
      <c r="J162" s="8">
        <v>100</v>
      </c>
      <c r="K162" s="8" t="s">
        <v>250</v>
      </c>
      <c r="L162" s="8" t="s">
        <v>251</v>
      </c>
      <c r="M162" s="8">
        <v>100</v>
      </c>
      <c r="N162" s="31"/>
      <c r="O162" s="20"/>
      <c r="P162" s="20"/>
      <c r="Q162" s="20"/>
      <c r="R162" s="20"/>
      <c r="S162" s="20"/>
    </row>
    <row r="163" spans="1:19" s="1" customFormat="1" ht="21.75">
      <c r="A163" s="286" t="s">
        <v>252</v>
      </c>
      <c r="B163" s="5">
        <v>1</v>
      </c>
      <c r="C163" s="5">
        <v>2</v>
      </c>
      <c r="D163" s="5">
        <v>3</v>
      </c>
      <c r="E163" s="5">
        <v>1</v>
      </c>
      <c r="F163" s="5">
        <v>2</v>
      </c>
      <c r="G163" s="5">
        <v>3</v>
      </c>
      <c r="H163" s="5">
        <v>1</v>
      </c>
      <c r="I163" s="5">
        <v>2</v>
      </c>
      <c r="J163" s="5">
        <v>3</v>
      </c>
      <c r="K163" s="5">
        <v>1</v>
      </c>
      <c r="L163" s="5">
        <v>2</v>
      </c>
      <c r="M163" s="5">
        <v>3</v>
      </c>
      <c r="N163" s="28"/>
      <c r="O163" s="2"/>
      <c r="P163" s="2"/>
      <c r="Q163" s="2"/>
      <c r="R163" s="2"/>
      <c r="S163" s="2"/>
    </row>
    <row r="164" spans="1:19" s="15" customFormat="1" ht="42.75" customHeight="1">
      <c r="A164" s="286"/>
      <c r="B164" s="290" t="s">
        <v>322</v>
      </c>
      <c r="C164" s="290" t="s">
        <v>323</v>
      </c>
      <c r="D164" s="299" t="s">
        <v>394</v>
      </c>
      <c r="E164" s="290" t="s">
        <v>322</v>
      </c>
      <c r="F164" s="290" t="s">
        <v>323</v>
      </c>
      <c r="G164" s="8" t="s">
        <v>253</v>
      </c>
      <c r="H164" s="290" t="s">
        <v>322</v>
      </c>
      <c r="I164" s="290" t="s">
        <v>323</v>
      </c>
      <c r="J164" s="8" t="s">
        <v>253</v>
      </c>
      <c r="K164" s="290" t="s">
        <v>322</v>
      </c>
      <c r="L164" s="290" t="s">
        <v>323</v>
      </c>
      <c r="M164" s="8" t="s">
        <v>253</v>
      </c>
      <c r="N164" s="31"/>
      <c r="O164" s="20"/>
      <c r="P164" s="20"/>
      <c r="Q164" s="20"/>
      <c r="R164" s="20"/>
      <c r="S164" s="20"/>
    </row>
    <row r="165" spans="1:19" s="15" customFormat="1" ht="59.25" customHeight="1">
      <c r="A165" s="286"/>
      <c r="B165" s="290"/>
      <c r="C165" s="290"/>
      <c r="D165" s="300"/>
      <c r="E165" s="290"/>
      <c r="F165" s="290"/>
      <c r="G165" s="8" t="s">
        <v>234</v>
      </c>
      <c r="H165" s="290"/>
      <c r="I165" s="290"/>
      <c r="J165" s="8" t="s">
        <v>234</v>
      </c>
      <c r="K165" s="290"/>
      <c r="L165" s="290"/>
      <c r="M165" s="8" t="s">
        <v>234</v>
      </c>
      <c r="N165" s="31"/>
      <c r="O165" s="20"/>
      <c r="P165" s="20"/>
      <c r="Q165" s="20"/>
      <c r="R165" s="20"/>
      <c r="S165" s="20"/>
    </row>
    <row r="166" spans="1:19" s="1" customFormat="1" ht="21.75">
      <c r="A166" s="286" t="s">
        <v>254</v>
      </c>
      <c r="B166" s="5">
        <v>1</v>
      </c>
      <c r="C166" s="5">
        <v>2</v>
      </c>
      <c r="D166" s="5">
        <v>3</v>
      </c>
      <c r="E166" s="5">
        <v>1</v>
      </c>
      <c r="F166" s="5">
        <v>2</v>
      </c>
      <c r="G166" s="5">
        <v>3</v>
      </c>
      <c r="H166" s="5">
        <v>1</v>
      </c>
      <c r="I166" s="5">
        <v>2</v>
      </c>
      <c r="J166" s="5">
        <v>3</v>
      </c>
      <c r="K166" s="5">
        <v>1</v>
      </c>
      <c r="L166" s="5">
        <v>2</v>
      </c>
      <c r="M166" s="5">
        <v>3</v>
      </c>
      <c r="N166" s="28"/>
      <c r="O166" s="2"/>
      <c r="P166" s="2"/>
      <c r="Q166" s="2"/>
      <c r="R166" s="2"/>
      <c r="S166" s="2"/>
    </row>
    <row r="167" spans="1:19" s="15" customFormat="1" ht="18.75">
      <c r="A167" s="286"/>
      <c r="B167" s="8" t="s">
        <v>92</v>
      </c>
      <c r="C167" s="8" t="s">
        <v>255</v>
      </c>
      <c r="D167" s="8" t="s">
        <v>108</v>
      </c>
      <c r="E167" s="8" t="s">
        <v>96</v>
      </c>
      <c r="F167" s="8" t="s">
        <v>116</v>
      </c>
      <c r="G167" s="8" t="s">
        <v>110</v>
      </c>
      <c r="H167" s="8" t="s">
        <v>134</v>
      </c>
      <c r="I167" s="8" t="s">
        <v>137</v>
      </c>
      <c r="J167" s="8" t="s">
        <v>324</v>
      </c>
      <c r="K167" s="8" t="s">
        <v>96</v>
      </c>
      <c r="L167" s="8" t="s">
        <v>116</v>
      </c>
      <c r="M167" s="8" t="s">
        <v>110</v>
      </c>
      <c r="N167" s="31"/>
      <c r="O167" s="20"/>
      <c r="P167" s="20"/>
      <c r="Q167" s="20"/>
      <c r="R167" s="20"/>
      <c r="S167" s="20"/>
    </row>
    <row r="168" spans="1:19" s="1" customFormat="1" ht="21.75">
      <c r="A168" s="286" t="s">
        <v>256</v>
      </c>
      <c r="B168" s="5">
        <v>1</v>
      </c>
      <c r="C168" s="5">
        <v>2</v>
      </c>
      <c r="D168" s="5">
        <v>3</v>
      </c>
      <c r="E168" s="5">
        <v>1</v>
      </c>
      <c r="F168" s="5">
        <v>2</v>
      </c>
      <c r="G168" s="5">
        <v>3</v>
      </c>
      <c r="H168" s="5">
        <v>1</v>
      </c>
      <c r="I168" s="5">
        <v>2</v>
      </c>
      <c r="J168" s="5">
        <v>3</v>
      </c>
      <c r="K168" s="5">
        <v>1</v>
      </c>
      <c r="L168" s="5">
        <v>2</v>
      </c>
      <c r="M168" s="5">
        <v>3</v>
      </c>
      <c r="N168" s="28"/>
      <c r="O168" s="2"/>
      <c r="P168" s="2"/>
      <c r="Q168" s="2"/>
      <c r="R168" s="2"/>
      <c r="S168" s="2"/>
    </row>
    <row r="169" spans="1:19" s="15" customFormat="1" ht="18.75">
      <c r="A169" s="286"/>
      <c r="B169" s="8" t="s">
        <v>246</v>
      </c>
      <c r="C169" s="8" t="s">
        <v>247</v>
      </c>
      <c r="D169" s="8" t="s">
        <v>321</v>
      </c>
      <c r="E169" s="8" t="s">
        <v>92</v>
      </c>
      <c r="F169" s="8" t="s">
        <v>240</v>
      </c>
      <c r="G169" s="8" t="s">
        <v>108</v>
      </c>
      <c r="H169" s="8" t="s">
        <v>128</v>
      </c>
      <c r="I169" s="8" t="s">
        <v>241</v>
      </c>
      <c r="J169" s="8" t="s">
        <v>318</v>
      </c>
      <c r="K169" s="8" t="s">
        <v>92</v>
      </c>
      <c r="L169" s="8" t="s">
        <v>240</v>
      </c>
      <c r="M169" s="8" t="s">
        <v>108</v>
      </c>
      <c r="N169" s="31"/>
      <c r="O169" s="20"/>
      <c r="P169" s="20"/>
      <c r="Q169" s="20"/>
      <c r="R169" s="20"/>
      <c r="S169" s="20"/>
    </row>
    <row r="170" spans="1:19" s="1" customFormat="1" ht="21.75">
      <c r="A170" s="286" t="s">
        <v>257</v>
      </c>
      <c r="B170" s="5">
        <v>1</v>
      </c>
      <c r="C170" s="5">
        <v>2</v>
      </c>
      <c r="D170" s="5">
        <v>3</v>
      </c>
      <c r="E170" s="5">
        <v>1</v>
      </c>
      <c r="F170" s="5">
        <v>2</v>
      </c>
      <c r="G170" s="5">
        <v>3</v>
      </c>
      <c r="H170" s="5">
        <v>1</v>
      </c>
      <c r="I170" s="5">
        <v>2</v>
      </c>
      <c r="J170" s="5">
        <v>3</v>
      </c>
      <c r="K170" s="5">
        <v>1</v>
      </c>
      <c r="L170" s="5">
        <v>2</v>
      </c>
      <c r="M170" s="5">
        <v>3</v>
      </c>
      <c r="N170" s="28"/>
      <c r="O170" s="2"/>
      <c r="P170" s="2"/>
      <c r="Q170" s="2"/>
      <c r="R170" s="2"/>
      <c r="S170" s="2"/>
    </row>
    <row r="171" spans="1:19" s="15" customFormat="1" ht="18.75">
      <c r="A171" s="286"/>
      <c r="B171" s="8">
        <v>2</v>
      </c>
      <c r="C171" s="8">
        <v>3</v>
      </c>
      <c r="D171" s="8" t="s">
        <v>325</v>
      </c>
      <c r="E171" s="8">
        <v>2</v>
      </c>
      <c r="F171" s="8">
        <v>3</v>
      </c>
      <c r="G171" s="8" t="s">
        <v>325</v>
      </c>
      <c r="H171" s="8">
        <v>2</v>
      </c>
      <c r="I171" s="8">
        <v>3</v>
      </c>
      <c r="J171" s="8" t="s">
        <v>325</v>
      </c>
      <c r="K171" s="8">
        <v>2</v>
      </c>
      <c r="L171" s="8">
        <v>3</v>
      </c>
      <c r="M171" s="8" t="s">
        <v>325</v>
      </c>
      <c r="N171" s="31"/>
      <c r="O171" s="20"/>
      <c r="P171" s="20"/>
      <c r="Q171" s="20"/>
      <c r="R171" s="20"/>
      <c r="S171" s="20"/>
    </row>
    <row r="172" spans="1:19" s="1" customFormat="1" ht="21.75" customHeight="1">
      <c r="A172" s="287" t="s">
        <v>146</v>
      </c>
      <c r="B172" s="287"/>
      <c r="C172" s="287"/>
      <c r="D172" s="287"/>
      <c r="E172" s="287"/>
      <c r="F172" s="287"/>
      <c r="G172" s="287"/>
      <c r="H172" s="287"/>
      <c r="I172" s="287"/>
      <c r="J172" s="287"/>
      <c r="K172" s="287"/>
      <c r="L172" s="287"/>
      <c r="M172" s="287"/>
      <c r="N172" s="28"/>
      <c r="O172" s="2"/>
      <c r="P172" s="2"/>
      <c r="Q172" s="2"/>
      <c r="R172" s="2"/>
      <c r="S172" s="2"/>
    </row>
    <row r="173" spans="1:19" s="1" customFormat="1" ht="21.75" customHeight="1">
      <c r="A173" s="305" t="s">
        <v>258</v>
      </c>
      <c r="B173" s="305"/>
      <c r="C173" s="305"/>
      <c r="D173" s="305"/>
      <c r="E173" s="305"/>
      <c r="F173" s="305"/>
      <c r="G173" s="305"/>
      <c r="H173" s="305"/>
      <c r="I173" s="305"/>
      <c r="J173" s="305"/>
      <c r="K173" s="305"/>
      <c r="L173" s="305"/>
      <c r="M173" s="305"/>
      <c r="N173" s="28"/>
      <c r="O173" s="2"/>
      <c r="P173" s="2"/>
      <c r="Q173" s="2"/>
      <c r="R173" s="2"/>
      <c r="S173" s="2"/>
    </row>
    <row r="174" spans="1:19" s="1" customFormat="1" ht="21.75" customHeight="1">
      <c r="A174" s="288" t="s">
        <v>259</v>
      </c>
      <c r="B174" s="288"/>
      <c r="C174" s="288"/>
      <c r="D174" s="288"/>
      <c r="E174" s="288"/>
      <c r="F174" s="288"/>
      <c r="G174" s="288"/>
      <c r="H174" s="288"/>
      <c r="I174" s="288"/>
      <c r="J174" s="288"/>
      <c r="K174" s="288"/>
      <c r="L174" s="288"/>
      <c r="M174" s="288"/>
      <c r="N174" s="28"/>
      <c r="O174" s="2"/>
      <c r="P174" s="2"/>
      <c r="Q174" s="2"/>
      <c r="R174" s="2"/>
      <c r="S174" s="2"/>
    </row>
    <row r="175" spans="1:19" s="1" customFormat="1" ht="21.75" customHeight="1">
      <c r="A175" s="288" t="s">
        <v>260</v>
      </c>
      <c r="B175" s="288"/>
      <c r="C175" s="288"/>
      <c r="D175" s="288"/>
      <c r="E175" s="288"/>
      <c r="F175" s="288"/>
      <c r="G175" s="288"/>
      <c r="H175" s="288"/>
      <c r="I175" s="288"/>
      <c r="J175" s="288"/>
      <c r="K175" s="288"/>
      <c r="L175" s="288"/>
      <c r="M175" s="288"/>
      <c r="N175" s="28"/>
      <c r="O175" s="2"/>
      <c r="P175" s="2"/>
      <c r="Q175" s="2"/>
      <c r="R175" s="2"/>
      <c r="S175" s="2"/>
    </row>
    <row r="176" spans="1:19" s="1" customFormat="1" ht="21.75" customHeight="1">
      <c r="A176" s="288" t="s">
        <v>261</v>
      </c>
      <c r="B176" s="288"/>
      <c r="C176" s="288"/>
      <c r="D176" s="288"/>
      <c r="E176" s="288"/>
      <c r="F176" s="288"/>
      <c r="G176" s="288"/>
      <c r="H176" s="288"/>
      <c r="I176" s="288"/>
      <c r="J176" s="288"/>
      <c r="K176" s="288"/>
      <c r="L176" s="288"/>
      <c r="M176" s="288"/>
      <c r="N176" s="28"/>
      <c r="O176" s="2"/>
      <c r="P176" s="2"/>
      <c r="Q176" s="2"/>
      <c r="R176" s="2"/>
      <c r="S176" s="2"/>
    </row>
    <row r="177" spans="1:19" s="1" customFormat="1" ht="22.5" customHeight="1">
      <c r="A177" s="288" t="s">
        <v>262</v>
      </c>
      <c r="B177" s="288"/>
      <c r="C177" s="288"/>
      <c r="D177" s="288"/>
      <c r="E177" s="288"/>
      <c r="F177" s="288"/>
      <c r="G177" s="288"/>
      <c r="H177" s="288"/>
      <c r="I177" s="288"/>
      <c r="J177" s="288"/>
      <c r="K177" s="288"/>
      <c r="L177" s="288"/>
      <c r="M177" s="288"/>
      <c r="N177" s="28"/>
      <c r="O177" s="2"/>
      <c r="P177" s="2"/>
      <c r="Q177" s="2"/>
      <c r="R177" s="2"/>
      <c r="S177" s="2"/>
    </row>
    <row r="178" spans="1:19" s="1" customFormat="1" ht="22.5" customHeight="1">
      <c r="A178" s="286" t="s">
        <v>263</v>
      </c>
      <c r="B178" s="5">
        <v>1</v>
      </c>
      <c r="C178" s="5">
        <v>2</v>
      </c>
      <c r="D178" s="5">
        <v>3</v>
      </c>
      <c r="E178" s="5">
        <v>1</v>
      </c>
      <c r="F178" s="5">
        <v>2</v>
      </c>
      <c r="G178" s="5">
        <v>3</v>
      </c>
      <c r="H178" s="5">
        <v>1</v>
      </c>
      <c r="I178" s="5">
        <v>2</v>
      </c>
      <c r="J178" s="5">
        <v>3</v>
      </c>
      <c r="K178" s="5">
        <v>1</v>
      </c>
      <c r="L178" s="5">
        <v>2</v>
      </c>
      <c r="M178" s="5">
        <v>3</v>
      </c>
      <c r="N178" s="28"/>
      <c r="O178" s="2"/>
      <c r="P178" s="2"/>
      <c r="Q178" s="2"/>
      <c r="R178" s="2"/>
      <c r="S178" s="2"/>
    </row>
    <row r="179" spans="1:19" s="15" customFormat="1" ht="18.75">
      <c r="A179" s="286"/>
      <c r="B179" s="8" t="s">
        <v>326</v>
      </c>
      <c r="C179" s="63" t="s">
        <v>395</v>
      </c>
      <c r="D179" s="8" t="s">
        <v>316</v>
      </c>
      <c r="E179" s="8" t="s">
        <v>326</v>
      </c>
      <c r="F179" s="17">
        <v>38810</v>
      </c>
      <c r="G179" s="8" t="s">
        <v>316</v>
      </c>
      <c r="H179" s="8" t="s">
        <v>326</v>
      </c>
      <c r="I179" s="17">
        <v>38810</v>
      </c>
      <c r="J179" s="8" t="s">
        <v>316</v>
      </c>
      <c r="K179" s="8" t="s">
        <v>326</v>
      </c>
      <c r="L179" s="17">
        <v>38810</v>
      </c>
      <c r="M179" s="8" t="s">
        <v>316</v>
      </c>
      <c r="N179" s="31"/>
      <c r="O179" s="20"/>
      <c r="P179" s="20"/>
      <c r="Q179" s="20"/>
      <c r="R179" s="20"/>
      <c r="S179" s="20"/>
    </row>
    <row r="180" spans="1:19" s="1" customFormat="1" ht="21.75" customHeight="1">
      <c r="A180" s="287" t="s">
        <v>264</v>
      </c>
      <c r="B180" s="287"/>
      <c r="C180" s="287"/>
      <c r="D180" s="287"/>
      <c r="E180" s="287"/>
      <c r="F180" s="287"/>
      <c r="G180" s="287"/>
      <c r="H180" s="287"/>
      <c r="I180" s="287"/>
      <c r="J180" s="287"/>
      <c r="K180" s="287"/>
      <c r="L180" s="287"/>
      <c r="M180" s="287"/>
      <c r="N180" s="28"/>
      <c r="O180" s="2"/>
      <c r="P180" s="2"/>
      <c r="Q180" s="2"/>
      <c r="R180" s="2"/>
      <c r="S180" s="2"/>
    </row>
    <row r="181" spans="1:19" s="1" customFormat="1" ht="21.75" customHeight="1">
      <c r="A181" s="305" t="s">
        <v>265</v>
      </c>
      <c r="B181" s="305"/>
      <c r="C181" s="305"/>
      <c r="D181" s="305"/>
      <c r="E181" s="305"/>
      <c r="F181" s="305"/>
      <c r="G181" s="305"/>
      <c r="H181" s="305"/>
      <c r="I181" s="305"/>
      <c r="J181" s="305"/>
      <c r="K181" s="305"/>
      <c r="L181" s="305"/>
      <c r="M181" s="305"/>
      <c r="N181" s="28"/>
      <c r="O181" s="2"/>
      <c r="P181" s="2"/>
      <c r="Q181" s="2"/>
      <c r="R181" s="2"/>
      <c r="S181" s="2"/>
    </row>
    <row r="182" spans="1:19" s="1" customFormat="1" ht="21.75" customHeight="1">
      <c r="A182" s="288" t="s">
        <v>266</v>
      </c>
      <c r="B182" s="288"/>
      <c r="C182" s="288"/>
      <c r="D182" s="288"/>
      <c r="E182" s="288"/>
      <c r="F182" s="288"/>
      <c r="G182" s="288"/>
      <c r="H182" s="288"/>
      <c r="I182" s="288"/>
      <c r="J182" s="288"/>
      <c r="K182" s="288"/>
      <c r="L182" s="288"/>
      <c r="M182" s="288"/>
      <c r="N182" s="28"/>
      <c r="O182" s="2"/>
      <c r="P182" s="2"/>
      <c r="Q182" s="2"/>
      <c r="R182" s="2"/>
      <c r="S182" s="2"/>
    </row>
    <row r="183" spans="1:19" s="1" customFormat="1" ht="21.75" customHeight="1">
      <c r="A183" s="288" t="s">
        <v>267</v>
      </c>
      <c r="B183" s="288"/>
      <c r="C183" s="288"/>
      <c r="D183" s="288"/>
      <c r="E183" s="288"/>
      <c r="F183" s="288"/>
      <c r="G183" s="288"/>
      <c r="H183" s="288"/>
      <c r="I183" s="288"/>
      <c r="J183" s="288"/>
      <c r="K183" s="288"/>
      <c r="L183" s="288"/>
      <c r="M183" s="288"/>
      <c r="N183" s="28"/>
      <c r="O183" s="2"/>
      <c r="P183" s="2"/>
      <c r="Q183" s="2"/>
      <c r="R183" s="2"/>
      <c r="S183" s="2"/>
    </row>
    <row r="184" spans="1:19" s="1" customFormat="1" ht="21.75" customHeight="1">
      <c r="A184" s="288" t="s">
        <v>268</v>
      </c>
      <c r="B184" s="288"/>
      <c r="C184" s="288"/>
      <c r="D184" s="288"/>
      <c r="E184" s="288"/>
      <c r="F184" s="288"/>
      <c r="G184" s="288"/>
      <c r="H184" s="288"/>
      <c r="I184" s="288"/>
      <c r="J184" s="288"/>
      <c r="K184" s="288"/>
      <c r="L184" s="288"/>
      <c r="M184" s="288"/>
      <c r="N184" s="28"/>
      <c r="O184" s="2"/>
      <c r="P184" s="2"/>
      <c r="Q184" s="2"/>
      <c r="R184" s="2"/>
      <c r="S184" s="2"/>
    </row>
    <row r="185" spans="1:19" s="1" customFormat="1" ht="21.75" customHeight="1">
      <c r="A185" s="288" t="s">
        <v>269</v>
      </c>
      <c r="B185" s="288"/>
      <c r="C185" s="288"/>
      <c r="D185" s="288"/>
      <c r="E185" s="288"/>
      <c r="F185" s="288"/>
      <c r="G185" s="288"/>
      <c r="H185" s="288"/>
      <c r="I185" s="288"/>
      <c r="J185" s="288"/>
      <c r="K185" s="288"/>
      <c r="L185" s="288"/>
      <c r="M185" s="288"/>
      <c r="N185" s="28"/>
      <c r="O185" s="2"/>
      <c r="P185" s="2"/>
      <c r="Q185" s="2"/>
      <c r="R185" s="2"/>
      <c r="S185" s="2"/>
    </row>
    <row r="186" spans="1:19" s="1" customFormat="1" ht="21.75" customHeight="1">
      <c r="A186" s="288" t="s">
        <v>270</v>
      </c>
      <c r="B186" s="288"/>
      <c r="C186" s="288"/>
      <c r="D186" s="288"/>
      <c r="E186" s="288"/>
      <c r="F186" s="288"/>
      <c r="G186" s="288"/>
      <c r="H186" s="288"/>
      <c r="I186" s="288"/>
      <c r="J186" s="288"/>
      <c r="K186" s="288"/>
      <c r="L186" s="288"/>
      <c r="M186" s="288"/>
      <c r="N186" s="28"/>
      <c r="O186" s="2"/>
      <c r="P186" s="2"/>
      <c r="Q186" s="2"/>
      <c r="R186" s="2"/>
      <c r="S186" s="2"/>
    </row>
    <row r="187" spans="1:19" s="1" customFormat="1" ht="22.5" customHeight="1">
      <c r="A187" s="288" t="s">
        <v>271</v>
      </c>
      <c r="B187" s="288"/>
      <c r="C187" s="288"/>
      <c r="D187" s="288"/>
      <c r="E187" s="288"/>
      <c r="F187" s="288"/>
      <c r="G187" s="288"/>
      <c r="H187" s="288"/>
      <c r="I187" s="288"/>
      <c r="J187" s="288"/>
      <c r="K187" s="288"/>
      <c r="L187" s="288"/>
      <c r="M187" s="288"/>
      <c r="N187" s="28"/>
      <c r="O187" s="2"/>
      <c r="P187" s="2"/>
      <c r="Q187" s="2"/>
      <c r="R187" s="2"/>
      <c r="S187" s="2"/>
    </row>
    <row r="188" spans="1:19" s="1" customFormat="1" ht="22.5" customHeight="1">
      <c r="A188" s="286" t="s">
        <v>272</v>
      </c>
      <c r="B188" s="5">
        <v>1</v>
      </c>
      <c r="C188" s="5">
        <v>2</v>
      </c>
      <c r="D188" s="5">
        <v>3</v>
      </c>
      <c r="E188" s="5">
        <v>1</v>
      </c>
      <c r="F188" s="5">
        <v>2</v>
      </c>
      <c r="G188" s="5">
        <v>3</v>
      </c>
      <c r="H188" s="5">
        <v>1</v>
      </c>
      <c r="I188" s="5">
        <v>2</v>
      </c>
      <c r="J188" s="5">
        <v>3</v>
      </c>
      <c r="K188" s="5">
        <v>1</v>
      </c>
      <c r="L188" s="5">
        <v>2</v>
      </c>
      <c r="M188" s="5">
        <v>3</v>
      </c>
      <c r="N188" s="28"/>
      <c r="O188" s="2"/>
      <c r="P188" s="2"/>
      <c r="Q188" s="2"/>
      <c r="R188" s="2"/>
      <c r="S188" s="2"/>
    </row>
    <row r="189" spans="1:19" s="15" customFormat="1" ht="18.75">
      <c r="A189" s="286"/>
      <c r="B189" s="8" t="s">
        <v>84</v>
      </c>
      <c r="C189" s="8" t="s">
        <v>273</v>
      </c>
      <c r="D189" s="8" t="s">
        <v>103</v>
      </c>
      <c r="E189" s="8" t="s">
        <v>84</v>
      </c>
      <c r="F189" s="8" t="s">
        <v>273</v>
      </c>
      <c r="G189" s="8" t="s">
        <v>103</v>
      </c>
      <c r="H189" s="8" t="s">
        <v>84</v>
      </c>
      <c r="I189" s="8" t="s">
        <v>273</v>
      </c>
      <c r="J189" s="8" t="s">
        <v>103</v>
      </c>
      <c r="K189" s="8" t="s">
        <v>84</v>
      </c>
      <c r="L189" s="8" t="s">
        <v>273</v>
      </c>
      <c r="M189" s="8" t="s">
        <v>103</v>
      </c>
      <c r="N189" s="31"/>
      <c r="O189" s="20"/>
      <c r="P189" s="20"/>
      <c r="Q189" s="20"/>
      <c r="R189" s="20"/>
      <c r="S189" s="20"/>
    </row>
    <row r="190" spans="1:19" s="1" customFormat="1" ht="22.5" customHeight="1">
      <c r="A190" s="286" t="s">
        <v>274</v>
      </c>
      <c r="B190" s="5">
        <v>1</v>
      </c>
      <c r="C190" s="5">
        <v>2</v>
      </c>
      <c r="D190" s="5">
        <v>3</v>
      </c>
      <c r="E190" s="5">
        <v>1</v>
      </c>
      <c r="F190" s="5">
        <v>2</v>
      </c>
      <c r="G190" s="5">
        <v>3</v>
      </c>
      <c r="H190" s="5">
        <v>1</v>
      </c>
      <c r="I190" s="5">
        <v>2</v>
      </c>
      <c r="J190" s="5">
        <v>3</v>
      </c>
      <c r="K190" s="5">
        <v>1</v>
      </c>
      <c r="L190" s="5">
        <v>2</v>
      </c>
      <c r="M190" s="5">
        <v>3</v>
      </c>
      <c r="N190" s="28"/>
      <c r="O190" s="2"/>
      <c r="P190" s="2"/>
      <c r="Q190" s="2"/>
      <c r="R190" s="2"/>
      <c r="S190" s="2"/>
    </row>
    <row r="191" spans="1:19" s="15" customFormat="1" ht="18.75">
      <c r="A191" s="286"/>
      <c r="B191" s="8" t="s">
        <v>92</v>
      </c>
      <c r="C191" s="8" t="s">
        <v>240</v>
      </c>
      <c r="D191" s="8" t="s">
        <v>108</v>
      </c>
      <c r="E191" s="8" t="s">
        <v>92</v>
      </c>
      <c r="F191" s="8" t="s">
        <v>240</v>
      </c>
      <c r="G191" s="8" t="s">
        <v>108</v>
      </c>
      <c r="H191" s="8" t="s">
        <v>92</v>
      </c>
      <c r="I191" s="8" t="s">
        <v>240</v>
      </c>
      <c r="J191" s="8" t="s">
        <v>108</v>
      </c>
      <c r="K191" s="8" t="s">
        <v>92</v>
      </c>
      <c r="L191" s="8" t="s">
        <v>240</v>
      </c>
      <c r="M191" s="8" t="s">
        <v>108</v>
      </c>
      <c r="N191" s="31"/>
      <c r="O191" s="20"/>
      <c r="P191" s="20"/>
      <c r="Q191" s="20"/>
      <c r="R191" s="20"/>
      <c r="S191" s="20"/>
    </row>
    <row r="192" spans="1:19" s="1" customFormat="1" ht="22.5" customHeight="1">
      <c r="A192" s="286" t="s">
        <v>275</v>
      </c>
      <c r="B192" s="5">
        <v>1</v>
      </c>
      <c r="C192" s="5">
        <v>2</v>
      </c>
      <c r="D192" s="5">
        <v>3</v>
      </c>
      <c r="E192" s="5">
        <v>1</v>
      </c>
      <c r="F192" s="5">
        <v>2</v>
      </c>
      <c r="G192" s="5">
        <v>3</v>
      </c>
      <c r="H192" s="5">
        <v>1</v>
      </c>
      <c r="I192" s="5">
        <v>2</v>
      </c>
      <c r="J192" s="5">
        <v>3</v>
      </c>
      <c r="K192" s="5">
        <v>1</v>
      </c>
      <c r="L192" s="5">
        <v>2</v>
      </c>
      <c r="M192" s="5">
        <v>3</v>
      </c>
      <c r="N192" s="28"/>
      <c r="O192" s="2"/>
      <c r="P192" s="2"/>
      <c r="Q192" s="2"/>
      <c r="R192" s="2"/>
      <c r="S192" s="2"/>
    </row>
    <row r="193" spans="1:19" s="15" customFormat="1" ht="37.5">
      <c r="A193" s="286"/>
      <c r="B193" s="8" t="s">
        <v>276</v>
      </c>
      <c r="C193" s="8" t="s">
        <v>277</v>
      </c>
      <c r="D193" s="8" t="s">
        <v>327</v>
      </c>
      <c r="E193" s="8" t="s">
        <v>278</v>
      </c>
      <c r="F193" s="8" t="s">
        <v>279</v>
      </c>
      <c r="G193" s="8" t="s">
        <v>328</v>
      </c>
      <c r="H193" s="8" t="s">
        <v>280</v>
      </c>
      <c r="I193" s="8" t="s">
        <v>281</v>
      </c>
      <c r="J193" s="8" t="s">
        <v>329</v>
      </c>
      <c r="K193" s="8" t="s">
        <v>278</v>
      </c>
      <c r="L193" s="8" t="s">
        <v>279</v>
      </c>
      <c r="M193" s="8" t="s">
        <v>328</v>
      </c>
      <c r="N193" s="31"/>
      <c r="O193" s="20"/>
      <c r="P193" s="20"/>
      <c r="Q193" s="20"/>
      <c r="R193" s="20"/>
      <c r="S193" s="20"/>
    </row>
    <row r="194" spans="1:19" s="1" customFormat="1" ht="21">
      <c r="N194" s="28"/>
      <c r="O194" s="2"/>
      <c r="P194" s="2"/>
      <c r="Q194" s="2"/>
      <c r="R194" s="2"/>
      <c r="S194" s="2"/>
    </row>
    <row r="195" spans="1:19" s="1" customFormat="1" ht="21">
      <c r="N195" s="28"/>
      <c r="O195" s="2"/>
      <c r="P195" s="2"/>
      <c r="Q195" s="2"/>
      <c r="R195" s="2"/>
      <c r="S195" s="2"/>
    </row>
    <row r="196" spans="1:19" s="1" customFormat="1" ht="21">
      <c r="A196" s="7" t="s">
        <v>282</v>
      </c>
      <c r="N196" s="28"/>
      <c r="O196" s="2"/>
      <c r="P196" s="2"/>
      <c r="Q196" s="2"/>
      <c r="R196" s="2"/>
      <c r="S196" s="2"/>
    </row>
    <row r="197" spans="1:19" s="1" customFormat="1" ht="21">
      <c r="N197" s="28"/>
      <c r="O197" s="2"/>
      <c r="P197" s="2"/>
      <c r="Q197" s="2"/>
      <c r="R197" s="2"/>
      <c r="S197" s="2"/>
    </row>
    <row r="198" spans="1:19" s="1" customFormat="1" ht="43.5" customHeight="1">
      <c r="A198" s="4" t="s">
        <v>71</v>
      </c>
      <c r="B198" s="283" t="s">
        <v>72</v>
      </c>
      <c r="C198" s="283"/>
      <c r="D198" s="283"/>
      <c r="E198" s="283" t="s">
        <v>73</v>
      </c>
      <c r="F198" s="283"/>
      <c r="G198" s="283"/>
      <c r="H198" s="283" t="s">
        <v>74</v>
      </c>
      <c r="I198" s="283"/>
      <c r="J198" s="283"/>
      <c r="K198" s="283" t="s">
        <v>75</v>
      </c>
      <c r="L198" s="283"/>
      <c r="M198" s="283"/>
      <c r="N198" s="28"/>
      <c r="O198" s="2"/>
      <c r="P198" s="2"/>
      <c r="Q198" s="2"/>
      <c r="R198" s="2"/>
      <c r="S198" s="2"/>
    </row>
    <row r="199" spans="1:19" s="1" customFormat="1" ht="21.75">
      <c r="A199" s="286" t="s">
        <v>283</v>
      </c>
      <c r="B199" s="5">
        <v>1</v>
      </c>
      <c r="C199" s="5">
        <v>2</v>
      </c>
      <c r="D199" s="5">
        <v>3</v>
      </c>
      <c r="E199" s="5">
        <v>1</v>
      </c>
      <c r="F199" s="5">
        <v>2</v>
      </c>
      <c r="G199" s="5">
        <v>3</v>
      </c>
      <c r="H199" s="5">
        <v>1</v>
      </c>
      <c r="I199" s="5">
        <v>2</v>
      </c>
      <c r="J199" s="5">
        <v>3</v>
      </c>
      <c r="K199" s="5">
        <v>1</v>
      </c>
      <c r="L199" s="5">
        <v>2</v>
      </c>
      <c r="M199" s="5">
        <v>3</v>
      </c>
      <c r="N199" s="28"/>
      <c r="O199" s="2"/>
      <c r="P199" s="2"/>
      <c r="Q199" s="2"/>
      <c r="R199" s="2"/>
      <c r="S199" s="2"/>
    </row>
    <row r="200" spans="1:19" s="15" customFormat="1" ht="18.75">
      <c r="A200" s="286"/>
      <c r="B200" s="8" t="s">
        <v>326</v>
      </c>
      <c r="C200" s="8">
        <v>3</v>
      </c>
      <c r="D200" s="8" t="s">
        <v>325</v>
      </c>
      <c r="E200" s="8" t="s">
        <v>326</v>
      </c>
      <c r="F200" s="8">
        <v>3</v>
      </c>
      <c r="G200" s="8" t="s">
        <v>325</v>
      </c>
      <c r="H200" s="8" t="s">
        <v>326</v>
      </c>
      <c r="I200" s="8">
        <v>3</v>
      </c>
      <c r="J200" s="8" t="s">
        <v>325</v>
      </c>
      <c r="K200" s="8" t="s">
        <v>326</v>
      </c>
      <c r="L200" s="8">
        <v>3</v>
      </c>
      <c r="M200" s="8" t="s">
        <v>325</v>
      </c>
      <c r="N200" s="31"/>
      <c r="O200" s="20"/>
      <c r="P200" s="20"/>
      <c r="Q200" s="20"/>
      <c r="R200" s="20"/>
      <c r="S200" s="20"/>
    </row>
    <row r="201" spans="1:19" s="1" customFormat="1" ht="21.75" customHeight="1">
      <c r="A201" s="287" t="s">
        <v>146</v>
      </c>
      <c r="B201" s="287"/>
      <c r="C201" s="287"/>
      <c r="D201" s="287"/>
      <c r="E201" s="287"/>
      <c r="F201" s="287"/>
      <c r="G201" s="287"/>
      <c r="H201" s="287"/>
      <c r="I201" s="287"/>
      <c r="J201" s="287"/>
      <c r="K201" s="287"/>
      <c r="L201" s="287"/>
      <c r="M201" s="287"/>
      <c r="N201" s="28"/>
      <c r="O201" s="2"/>
      <c r="P201" s="2"/>
      <c r="Q201" s="2"/>
      <c r="R201" s="2"/>
      <c r="S201" s="2"/>
    </row>
    <row r="202" spans="1:19" s="1" customFormat="1" ht="21.75" customHeight="1">
      <c r="A202" s="305" t="s">
        <v>284</v>
      </c>
      <c r="B202" s="305"/>
      <c r="C202" s="305"/>
      <c r="D202" s="305"/>
      <c r="E202" s="305"/>
      <c r="F202" s="305"/>
      <c r="G202" s="305"/>
      <c r="H202" s="305"/>
      <c r="I202" s="305"/>
      <c r="J202" s="305"/>
      <c r="K202" s="305"/>
      <c r="L202" s="305"/>
      <c r="M202" s="305"/>
      <c r="N202" s="28"/>
      <c r="O202" s="2"/>
      <c r="P202" s="2"/>
      <c r="Q202" s="2"/>
      <c r="R202" s="2"/>
      <c r="S202" s="2"/>
    </row>
    <row r="203" spans="1:19" s="1" customFormat="1" ht="43.5" customHeight="1">
      <c r="A203" s="305" t="s">
        <v>285</v>
      </c>
      <c r="B203" s="305"/>
      <c r="C203" s="305"/>
      <c r="D203" s="305"/>
      <c r="E203" s="305"/>
      <c r="F203" s="305"/>
      <c r="G203" s="305"/>
      <c r="H203" s="305"/>
      <c r="I203" s="305"/>
      <c r="J203" s="305"/>
      <c r="K203" s="305"/>
      <c r="L203" s="305"/>
      <c r="M203" s="305"/>
      <c r="N203" s="28"/>
      <c r="O203" s="2"/>
      <c r="P203" s="2"/>
      <c r="Q203" s="2"/>
      <c r="R203" s="2"/>
      <c r="S203" s="2"/>
    </row>
    <row r="204" spans="1:19" s="1" customFormat="1" ht="21.75" customHeight="1">
      <c r="A204" s="288" t="s">
        <v>400</v>
      </c>
      <c r="B204" s="288"/>
      <c r="C204" s="288"/>
      <c r="D204" s="288"/>
      <c r="E204" s="288"/>
      <c r="F204" s="288"/>
      <c r="G204" s="288"/>
      <c r="H204" s="288"/>
      <c r="I204" s="288"/>
      <c r="J204" s="288"/>
      <c r="K204" s="288"/>
      <c r="L204" s="288"/>
      <c r="M204" s="288"/>
      <c r="N204" s="28"/>
      <c r="O204" s="2"/>
      <c r="P204" s="2"/>
      <c r="Q204" s="2"/>
      <c r="R204" s="2"/>
      <c r="S204" s="2"/>
    </row>
    <row r="205" spans="1:19" s="1" customFormat="1" ht="43.5" customHeight="1">
      <c r="A205" s="305" t="s">
        <v>286</v>
      </c>
      <c r="B205" s="305"/>
      <c r="C205" s="305"/>
      <c r="D205" s="305"/>
      <c r="E205" s="305"/>
      <c r="F205" s="305"/>
      <c r="G205" s="305"/>
      <c r="H205" s="305"/>
      <c r="I205" s="305"/>
      <c r="J205" s="305"/>
      <c r="K205" s="305"/>
      <c r="L205" s="305"/>
      <c r="M205" s="305"/>
      <c r="N205" s="28"/>
      <c r="O205" s="2"/>
      <c r="P205" s="2"/>
      <c r="Q205" s="2"/>
      <c r="R205" s="2"/>
      <c r="S205" s="2"/>
    </row>
    <row r="206" spans="1:19" s="1" customFormat="1" ht="21.75">
      <c r="A206" s="288" t="s">
        <v>401</v>
      </c>
      <c r="B206" s="288"/>
      <c r="C206" s="288"/>
      <c r="D206" s="288"/>
      <c r="E206" s="288"/>
      <c r="F206" s="288"/>
      <c r="G206" s="288"/>
      <c r="H206" s="288"/>
      <c r="I206" s="288"/>
      <c r="J206" s="288"/>
      <c r="K206" s="288"/>
      <c r="L206" s="288"/>
      <c r="M206" s="288"/>
      <c r="N206" s="28"/>
      <c r="O206" s="2"/>
      <c r="P206" s="2"/>
      <c r="Q206" s="2"/>
      <c r="R206" s="2"/>
      <c r="S206" s="2"/>
    </row>
    <row r="207" spans="1:19" s="1" customFormat="1" ht="21.75">
      <c r="A207" s="286" t="s">
        <v>287</v>
      </c>
      <c r="B207" s="5">
        <v>1</v>
      </c>
      <c r="C207" s="5">
        <v>2</v>
      </c>
      <c r="D207" s="5">
        <v>3</v>
      </c>
      <c r="E207" s="5">
        <v>1</v>
      </c>
      <c r="F207" s="5">
        <v>2</v>
      </c>
      <c r="G207" s="5">
        <v>3</v>
      </c>
      <c r="H207" s="5">
        <v>1</v>
      </c>
      <c r="I207" s="5">
        <v>2</v>
      </c>
      <c r="J207" s="5">
        <v>3</v>
      </c>
      <c r="K207" s="5">
        <v>1</v>
      </c>
      <c r="L207" s="5">
        <v>2</v>
      </c>
      <c r="M207" s="5">
        <v>3</v>
      </c>
      <c r="N207" s="28"/>
      <c r="O207" s="2"/>
      <c r="P207" s="2"/>
      <c r="Q207" s="2"/>
      <c r="R207" s="2"/>
      <c r="S207" s="2"/>
    </row>
    <row r="208" spans="1:19" s="15" customFormat="1" ht="18.75">
      <c r="A208" s="286"/>
      <c r="B208" s="8" t="s">
        <v>326</v>
      </c>
      <c r="C208" s="8">
        <v>3</v>
      </c>
      <c r="D208" s="8" t="s">
        <v>325</v>
      </c>
      <c r="E208" s="8" t="s">
        <v>326</v>
      </c>
      <c r="F208" s="8">
        <v>3</v>
      </c>
      <c r="G208" s="8" t="s">
        <v>325</v>
      </c>
      <c r="H208" s="8" t="s">
        <v>326</v>
      </c>
      <c r="I208" s="8">
        <v>3</v>
      </c>
      <c r="J208" s="8" t="s">
        <v>325</v>
      </c>
      <c r="K208" s="8" t="s">
        <v>326</v>
      </c>
      <c r="L208" s="8">
        <v>3</v>
      </c>
      <c r="M208" s="8" t="s">
        <v>325</v>
      </c>
      <c r="N208" s="31"/>
      <c r="O208" s="20"/>
      <c r="P208" s="20"/>
      <c r="Q208" s="20"/>
      <c r="R208" s="20"/>
      <c r="S208" s="20"/>
    </row>
    <row r="209" spans="1:19" s="1" customFormat="1" ht="21.75" customHeight="1">
      <c r="A209" s="287" t="s">
        <v>146</v>
      </c>
      <c r="B209" s="287"/>
      <c r="C209" s="287"/>
      <c r="D209" s="287"/>
      <c r="E209" s="287"/>
      <c r="F209" s="287"/>
      <c r="G209" s="287"/>
      <c r="H209" s="287"/>
      <c r="I209" s="287"/>
      <c r="J209" s="287"/>
      <c r="K209" s="287"/>
      <c r="L209" s="287"/>
      <c r="M209" s="287"/>
      <c r="N209" s="28"/>
      <c r="O209" s="2"/>
      <c r="P209" s="2"/>
      <c r="Q209" s="2"/>
      <c r="R209" s="2"/>
      <c r="S209" s="2"/>
    </row>
    <row r="210" spans="1:19" s="1" customFormat="1" ht="21.75" customHeight="1">
      <c r="A210" s="305" t="s">
        <v>288</v>
      </c>
      <c r="B210" s="305"/>
      <c r="C210" s="305"/>
      <c r="D210" s="305"/>
      <c r="E210" s="305"/>
      <c r="F210" s="305"/>
      <c r="G210" s="305"/>
      <c r="H210" s="305"/>
      <c r="I210" s="305"/>
      <c r="J210" s="305"/>
      <c r="K210" s="305"/>
      <c r="L210" s="305"/>
      <c r="M210" s="305"/>
      <c r="N210" s="28"/>
      <c r="O210" s="2"/>
      <c r="P210" s="2"/>
      <c r="Q210" s="2"/>
      <c r="R210" s="2"/>
      <c r="S210" s="2"/>
    </row>
    <row r="211" spans="1:19" s="1" customFormat="1" ht="21.75" customHeight="1">
      <c r="A211" s="305" t="s">
        <v>289</v>
      </c>
      <c r="B211" s="305"/>
      <c r="C211" s="305"/>
      <c r="D211" s="305"/>
      <c r="E211" s="305"/>
      <c r="F211" s="305"/>
      <c r="G211" s="305"/>
      <c r="H211" s="305"/>
      <c r="I211" s="305"/>
      <c r="J211" s="305"/>
      <c r="K211" s="305"/>
      <c r="L211" s="305"/>
      <c r="M211" s="305"/>
      <c r="N211" s="28"/>
      <c r="O211" s="2"/>
      <c r="P211" s="2"/>
      <c r="Q211" s="2"/>
      <c r="R211" s="2"/>
      <c r="S211" s="2"/>
    </row>
    <row r="212" spans="1:19" s="1" customFormat="1" ht="21.75" customHeight="1">
      <c r="A212" s="288" t="s">
        <v>402</v>
      </c>
      <c r="B212" s="288"/>
      <c r="C212" s="288"/>
      <c r="D212" s="288"/>
      <c r="E212" s="288"/>
      <c r="F212" s="288"/>
      <c r="G212" s="288"/>
      <c r="H212" s="288"/>
      <c r="I212" s="288"/>
      <c r="J212" s="288"/>
      <c r="K212" s="288"/>
      <c r="L212" s="288"/>
      <c r="M212" s="288"/>
      <c r="N212" s="28"/>
      <c r="O212" s="2"/>
      <c r="P212" s="2"/>
      <c r="Q212" s="2"/>
      <c r="R212" s="2"/>
      <c r="S212" s="2"/>
    </row>
    <row r="213" spans="1:19" s="1" customFormat="1" ht="21.75" customHeight="1">
      <c r="A213" s="305" t="s">
        <v>290</v>
      </c>
      <c r="B213" s="305"/>
      <c r="C213" s="305"/>
      <c r="D213" s="305"/>
      <c r="E213" s="305"/>
      <c r="F213" s="305"/>
      <c r="G213" s="305"/>
      <c r="H213" s="305"/>
      <c r="I213" s="305"/>
      <c r="J213" s="305"/>
      <c r="K213" s="305"/>
      <c r="L213" s="305"/>
      <c r="M213" s="305"/>
      <c r="N213" s="28"/>
      <c r="O213" s="2"/>
      <c r="P213" s="2"/>
      <c r="Q213" s="2"/>
      <c r="R213" s="2"/>
      <c r="S213" s="2"/>
    </row>
    <row r="214" spans="1:19" s="1" customFormat="1" ht="21.75">
      <c r="A214" s="288" t="s">
        <v>403</v>
      </c>
      <c r="B214" s="288"/>
      <c r="C214" s="288"/>
      <c r="D214" s="288"/>
      <c r="E214" s="288"/>
      <c r="F214" s="288"/>
      <c r="G214" s="288"/>
      <c r="H214" s="288"/>
      <c r="I214" s="288"/>
      <c r="J214" s="288"/>
      <c r="K214" s="288"/>
      <c r="L214" s="288"/>
      <c r="M214" s="288"/>
    </row>
    <row r="215" spans="1:19" s="1" customFormat="1" ht="21"/>
    <row r="216" spans="1:19" s="1" customFormat="1" ht="21"/>
    <row r="217" spans="1:19" s="1" customFormat="1" ht="21"/>
    <row r="218" spans="1:19" s="1" customFormat="1" ht="21"/>
    <row r="219" spans="1:19" s="1" customFormat="1" ht="21"/>
    <row r="220" spans="1:19" s="1" customFormat="1" ht="21"/>
    <row r="221" spans="1:19" s="1" customFormat="1" ht="21"/>
    <row r="222" spans="1:19" s="1" customFormat="1" ht="21"/>
    <row r="223" spans="1:19" s="1" customFormat="1" ht="21"/>
    <row r="224" spans="1:19" s="1" customFormat="1" ht="21"/>
    <row r="225" s="1" customFormat="1" ht="21"/>
    <row r="226" s="1" customFormat="1" ht="21"/>
    <row r="227" s="1" customFormat="1" ht="21"/>
    <row r="228" s="1" customFormat="1" ht="21"/>
    <row r="229" s="1" customFormat="1" ht="21"/>
    <row r="230" s="1" customFormat="1" ht="21"/>
    <row r="231" s="1" customFormat="1" ht="21"/>
    <row r="232" s="1" customFormat="1" ht="21"/>
    <row r="233" s="1" customFormat="1" ht="21"/>
    <row r="234" s="1" customFormat="1" ht="21"/>
    <row r="235" s="1" customFormat="1" ht="21"/>
    <row r="236" s="1" customFormat="1" ht="21"/>
    <row r="237" s="1" customFormat="1" ht="21"/>
    <row r="238" s="1" customFormat="1" ht="21"/>
    <row r="239" s="1" customFormat="1" ht="21"/>
    <row r="240" s="1" customFormat="1" ht="21"/>
    <row r="241" s="1" customFormat="1" ht="21"/>
    <row r="242" s="1" customFormat="1" ht="21"/>
    <row r="243" s="1" customFormat="1" ht="21"/>
    <row r="244" s="1" customFormat="1" ht="21"/>
    <row r="245" s="1" customFormat="1" ht="21"/>
    <row r="246" s="1" customFormat="1" ht="21"/>
    <row r="247" s="1" customFormat="1" ht="21"/>
    <row r="248" s="1" customFormat="1" ht="21"/>
    <row r="249" s="1" customFormat="1" ht="21"/>
    <row r="250" s="1" customFormat="1" ht="21"/>
    <row r="251" s="1" customFormat="1" ht="21"/>
    <row r="252" s="1" customFormat="1" ht="21"/>
    <row r="253" s="1" customFormat="1" ht="21"/>
    <row r="254" s="1" customFormat="1" ht="21"/>
    <row r="255" s="1" customFormat="1" ht="21"/>
    <row r="256" s="1" customFormat="1" ht="21"/>
    <row r="257" s="1" customFormat="1" ht="21"/>
    <row r="258" s="1" customFormat="1" ht="21"/>
    <row r="259" s="1" customFormat="1" ht="21"/>
    <row r="260" s="1" customFormat="1" ht="21"/>
    <row r="261" s="1" customFormat="1" ht="21"/>
    <row r="262" s="1" customFormat="1" ht="21"/>
    <row r="263" s="1" customFormat="1" ht="21"/>
    <row r="264" s="1" customFormat="1" ht="21"/>
    <row r="265" s="1" customFormat="1" ht="21"/>
    <row r="266" s="1" customFormat="1" ht="21"/>
    <row r="267" s="1" customFormat="1" ht="21"/>
    <row r="268" s="1" customFormat="1" ht="21"/>
    <row r="269" s="1" customFormat="1" ht="21"/>
    <row r="270" s="1" customFormat="1" ht="21"/>
    <row r="271" s="1" customFormat="1" ht="21"/>
    <row r="272" s="1" customFormat="1" ht="21"/>
    <row r="273" s="1" customFormat="1" ht="21"/>
    <row r="274" s="1" customFormat="1" ht="21"/>
    <row r="275" s="1" customFormat="1" ht="21"/>
    <row r="276" s="1" customFormat="1" ht="21"/>
    <row r="277" s="1" customFormat="1" ht="21"/>
    <row r="278" s="1" customFormat="1" ht="21"/>
    <row r="279" s="1" customFormat="1" ht="21"/>
    <row r="280" s="1" customFormat="1" ht="21"/>
    <row r="281" s="1" customFormat="1" ht="21"/>
    <row r="282" s="1" customFormat="1" ht="21"/>
    <row r="283" s="1" customFormat="1" ht="21"/>
    <row r="284" s="1" customFormat="1" ht="21"/>
    <row r="285" s="1" customFormat="1" ht="21"/>
    <row r="286" s="1" customFormat="1" ht="21"/>
    <row r="287" s="1" customFormat="1" ht="21"/>
    <row r="288" s="1" customFormat="1" ht="21"/>
    <row r="289" s="1" customFormat="1" ht="21"/>
    <row r="290" s="1" customFormat="1" ht="21"/>
    <row r="291" s="1" customFormat="1" ht="21"/>
    <row r="292" s="1" customFormat="1" ht="21"/>
    <row r="293" s="1" customFormat="1" ht="21"/>
    <row r="294" s="1" customFormat="1" ht="21"/>
    <row r="295" s="1" customFormat="1" ht="21"/>
    <row r="296" s="1" customFormat="1" ht="21"/>
    <row r="297" s="1" customFormat="1" ht="21"/>
    <row r="298" s="1" customFormat="1" ht="21"/>
    <row r="299" s="1" customFormat="1" ht="21"/>
    <row r="300" s="1" customFormat="1" ht="21"/>
    <row r="301" s="1" customFormat="1" ht="21"/>
    <row r="302" s="1" customFormat="1" ht="21"/>
    <row r="303" s="1" customFormat="1" ht="21"/>
    <row r="304" s="1" customFormat="1" ht="21"/>
    <row r="305" s="1" customFormat="1" ht="21"/>
    <row r="306" s="1" customFormat="1" ht="21"/>
    <row r="307" s="1" customFormat="1" ht="21"/>
    <row r="308" s="1" customFormat="1" ht="21"/>
    <row r="309" s="1" customFormat="1" ht="21"/>
    <row r="310" s="1" customFormat="1" ht="21"/>
    <row r="311" s="1" customFormat="1" ht="21"/>
    <row r="312" s="1" customFormat="1" ht="21"/>
    <row r="313" s="1" customFormat="1" ht="21"/>
    <row r="314" s="1" customFormat="1" ht="21"/>
    <row r="315" s="1" customFormat="1" ht="21"/>
    <row r="316" s="1" customFormat="1" ht="21"/>
    <row r="317" s="1" customFormat="1" ht="21"/>
    <row r="318" s="1" customFormat="1" ht="21"/>
    <row r="319" s="1" customFormat="1" ht="21"/>
    <row r="320" s="1" customFormat="1" ht="21"/>
    <row r="321" s="1" customFormat="1" ht="21"/>
    <row r="322" s="1" customFormat="1" ht="21"/>
    <row r="323" s="1" customFormat="1" ht="21"/>
    <row r="324" s="1" customFormat="1" ht="21"/>
    <row r="325" s="1" customFormat="1" ht="21"/>
    <row r="326" s="1" customFormat="1" ht="21"/>
    <row r="327" s="1" customFormat="1" ht="21"/>
    <row r="328" s="1" customFormat="1" ht="21"/>
    <row r="329" s="1" customFormat="1" ht="21"/>
    <row r="330" s="1" customFormat="1" ht="21"/>
    <row r="331" s="1" customFormat="1" ht="21"/>
    <row r="332" s="1" customFormat="1" ht="21"/>
    <row r="333" s="1" customFormat="1" ht="21"/>
    <row r="334" s="1" customFormat="1" ht="21"/>
    <row r="335" s="1" customFormat="1" ht="21"/>
    <row r="336" s="1" customFormat="1" ht="21"/>
    <row r="337" s="1" customFormat="1" ht="21"/>
    <row r="338" s="1" customFormat="1" ht="21"/>
    <row r="339" s="1" customFormat="1" ht="21"/>
    <row r="340" s="1" customFormat="1" ht="21"/>
    <row r="341" s="1" customFormat="1" ht="21"/>
    <row r="342" s="1" customFormat="1" ht="21"/>
    <row r="343" s="1" customFormat="1" ht="21"/>
    <row r="344" s="1" customFormat="1" ht="21"/>
    <row r="345" s="1" customFormat="1" ht="21"/>
    <row r="346" s="1" customFormat="1" ht="21"/>
    <row r="347" s="1" customFormat="1" ht="21"/>
    <row r="348" s="1" customFormat="1" ht="21"/>
    <row r="349" s="1" customFormat="1" ht="21"/>
    <row r="350" s="1" customFormat="1" ht="21"/>
    <row r="351" s="1" customFormat="1" ht="21"/>
    <row r="352" s="1" customFormat="1" ht="21"/>
    <row r="353" s="1" customFormat="1" ht="21"/>
    <row r="354" s="1" customFormat="1" ht="21"/>
    <row r="355" s="1" customFormat="1" ht="21"/>
    <row r="356" s="1" customFormat="1" ht="21"/>
    <row r="357" s="1" customFormat="1" ht="21"/>
    <row r="358" s="1" customFormat="1" ht="21"/>
    <row r="359" s="1" customFormat="1" ht="21"/>
    <row r="360" s="1" customFormat="1" ht="21"/>
    <row r="361" s="1" customFormat="1" ht="21"/>
    <row r="362" s="1" customFormat="1" ht="21"/>
    <row r="363" s="1" customFormat="1" ht="21"/>
    <row r="364" s="1" customFormat="1" ht="21"/>
    <row r="365" s="1" customFormat="1" ht="21"/>
    <row r="366" s="1" customFormat="1" ht="21"/>
    <row r="367" s="1" customFormat="1" ht="21"/>
    <row r="368" s="1" customFormat="1" ht="21"/>
    <row r="369" s="1" customFormat="1" ht="21"/>
    <row r="370" s="1" customFormat="1" ht="21"/>
    <row r="371" s="1" customFormat="1" ht="21"/>
    <row r="372" s="1" customFormat="1" ht="21"/>
    <row r="373" s="1" customFormat="1" ht="21"/>
    <row r="374" s="1" customFormat="1" ht="21"/>
    <row r="375" s="1" customFormat="1" ht="21"/>
    <row r="376" s="1" customFormat="1" ht="21"/>
    <row r="377" s="1" customFormat="1" ht="21"/>
    <row r="378" s="1" customFormat="1" ht="21"/>
    <row r="379" s="1" customFormat="1" ht="21"/>
    <row r="380" s="1" customFormat="1" ht="21"/>
    <row r="381" s="1" customFormat="1" ht="21"/>
    <row r="382" s="1" customFormat="1" ht="21"/>
    <row r="383" s="1" customFormat="1" ht="21"/>
    <row r="384" s="1" customFormat="1" ht="21"/>
    <row r="385" s="1" customFormat="1" ht="21"/>
    <row r="386" s="1" customFormat="1" ht="21"/>
    <row r="387" s="1" customFormat="1" ht="21"/>
    <row r="388" s="1" customFormat="1" ht="21"/>
    <row r="389" s="1" customFormat="1" ht="21"/>
    <row r="390" s="1" customFormat="1" ht="21"/>
    <row r="391" s="1" customFormat="1" ht="21"/>
    <row r="392" s="1" customFormat="1" ht="21"/>
    <row r="393" s="1" customFormat="1" ht="21"/>
    <row r="394" s="1" customFormat="1" ht="21"/>
    <row r="395" s="1" customFormat="1" ht="21"/>
    <row r="396" s="1" customFormat="1" ht="21"/>
    <row r="397" s="1" customFormat="1" ht="21"/>
    <row r="398" s="1" customFormat="1" ht="21"/>
    <row r="399" s="1" customFormat="1" ht="21"/>
    <row r="400" s="1" customFormat="1" ht="21"/>
    <row r="401" s="1" customFormat="1" ht="21"/>
    <row r="402" s="1" customFormat="1" ht="21"/>
    <row r="403" s="1" customFormat="1" ht="21"/>
    <row r="404" s="1" customFormat="1" ht="21"/>
    <row r="405" s="1" customFormat="1" ht="21"/>
    <row r="406" s="1" customFormat="1" ht="21"/>
    <row r="407" s="1" customFormat="1" ht="21"/>
    <row r="408" s="1" customFormat="1" ht="21"/>
    <row r="409" s="1" customFormat="1" ht="21"/>
    <row r="410" s="1" customFormat="1" ht="21"/>
    <row r="411" s="1" customFormat="1" ht="21"/>
    <row r="412" s="1" customFormat="1" ht="21"/>
    <row r="413" s="1" customFormat="1" ht="21"/>
    <row r="414" s="1" customFormat="1" ht="21"/>
    <row r="415" s="1" customFormat="1" ht="21"/>
    <row r="416" s="1" customFormat="1" ht="21"/>
    <row r="417" s="1" customFormat="1" ht="21"/>
    <row r="418" s="1" customFormat="1" ht="21"/>
    <row r="419" s="1" customFormat="1" ht="21"/>
    <row r="420" s="1" customFormat="1" ht="21"/>
    <row r="421" s="1" customFormat="1" ht="21"/>
    <row r="422" s="1" customFormat="1" ht="21"/>
    <row r="423" s="1" customFormat="1" ht="21"/>
    <row r="424" s="1" customFormat="1" ht="21"/>
    <row r="425" s="1" customFormat="1" ht="21"/>
    <row r="426" s="1" customFormat="1" ht="21"/>
    <row r="427" s="1" customFormat="1" ht="21"/>
    <row r="428" s="1" customFormat="1" ht="21"/>
    <row r="429" s="1" customFormat="1" ht="21"/>
    <row r="430" s="1" customFormat="1" ht="21"/>
    <row r="431" s="1" customFormat="1" ht="21"/>
    <row r="432" s="1" customFormat="1" ht="21"/>
    <row r="433" s="1" customFormat="1" ht="21"/>
    <row r="434" s="1" customFormat="1" ht="21"/>
    <row r="435" s="1" customFormat="1" ht="21"/>
    <row r="436" s="1" customFormat="1" ht="21"/>
    <row r="437" s="1" customFormat="1" ht="21"/>
    <row r="438" s="1" customFormat="1" ht="21"/>
    <row r="439" s="1" customFormat="1" ht="21"/>
    <row r="440" s="1" customFormat="1" ht="21"/>
    <row r="441" s="1" customFormat="1" ht="21"/>
    <row r="442" s="1" customFormat="1" ht="21"/>
    <row r="443" s="1" customFormat="1" ht="21"/>
    <row r="444" s="1" customFormat="1" ht="21"/>
    <row r="445" s="1" customFormat="1" ht="21"/>
    <row r="446" s="1" customFormat="1" ht="21"/>
    <row r="447" s="1" customFormat="1" ht="21"/>
    <row r="448" s="1" customFormat="1" ht="21"/>
    <row r="449" s="1" customFormat="1" ht="21"/>
    <row r="450" s="1" customFormat="1" ht="21"/>
    <row r="451" s="1" customFormat="1" ht="21"/>
    <row r="452" s="1" customFormat="1" ht="21"/>
    <row r="453" s="1" customFormat="1" ht="21"/>
    <row r="454" s="1" customFormat="1" ht="21"/>
    <row r="455" s="1" customFormat="1" ht="21"/>
    <row r="456" s="1" customFormat="1" ht="21"/>
    <row r="457" s="1" customFormat="1" ht="21"/>
    <row r="458" s="1" customFormat="1" ht="21"/>
    <row r="459" s="1" customFormat="1" ht="21"/>
    <row r="460" s="1" customFormat="1" ht="21"/>
    <row r="461" s="1" customFormat="1" ht="21"/>
    <row r="462" s="1" customFormat="1" ht="21"/>
    <row r="463" s="1" customFormat="1" ht="21"/>
    <row r="464" s="1" customFormat="1" ht="21"/>
    <row r="465" s="1" customFormat="1" ht="21"/>
    <row r="466" s="1" customFormat="1" ht="21"/>
    <row r="467" s="1" customFormat="1" ht="21"/>
    <row r="468" s="1" customFormat="1" ht="21"/>
    <row r="469" s="1" customFormat="1" ht="21"/>
    <row r="470" s="1" customFormat="1" ht="21"/>
    <row r="471" s="1" customFormat="1" ht="21"/>
    <row r="472" s="1" customFormat="1" ht="21"/>
    <row r="473" s="1" customFormat="1" ht="21"/>
    <row r="474" s="1" customFormat="1" ht="21"/>
    <row r="475" s="1" customFormat="1" ht="21"/>
    <row r="476" s="1" customFormat="1" ht="21"/>
    <row r="477" s="1" customFormat="1" ht="21"/>
    <row r="478" s="1" customFormat="1" ht="21"/>
    <row r="479" s="1" customFormat="1" ht="21"/>
    <row r="480" s="1" customFormat="1" ht="21"/>
    <row r="481" s="1" customFormat="1" ht="21"/>
    <row r="482" s="1" customFormat="1" ht="21"/>
    <row r="483" s="1" customFormat="1" ht="21"/>
    <row r="484" s="1" customFormat="1" ht="21"/>
    <row r="485" s="1" customFormat="1" ht="21"/>
    <row r="486" s="1" customFormat="1" ht="21"/>
    <row r="487" s="1" customFormat="1" ht="21"/>
    <row r="488" s="1" customFormat="1" ht="21"/>
    <row r="489" s="1" customFormat="1" ht="21"/>
    <row r="490" s="1" customFormat="1" ht="21"/>
    <row r="491" s="1" customFormat="1" ht="21"/>
    <row r="492" s="1" customFormat="1" ht="21"/>
    <row r="493" s="1" customFormat="1" ht="21"/>
    <row r="494" s="1" customFormat="1" ht="21"/>
    <row r="495" s="1" customFormat="1" ht="21"/>
    <row r="496" s="1" customFormat="1" ht="21"/>
    <row r="497" s="1" customFormat="1" ht="21"/>
    <row r="498" s="1" customFormat="1" ht="21"/>
    <row r="499" s="1" customFormat="1" ht="21"/>
    <row r="500" s="1" customFormat="1" ht="21"/>
    <row r="501" s="1" customFormat="1" ht="21"/>
    <row r="502" s="1" customFormat="1" ht="21"/>
    <row r="503" s="1" customFormat="1" ht="21"/>
    <row r="504" s="1" customFormat="1" ht="21"/>
    <row r="505" s="1" customFormat="1" ht="21"/>
    <row r="506" s="1" customFormat="1" ht="21"/>
    <row r="507" s="1" customFormat="1" ht="21"/>
    <row r="508" s="1" customFormat="1" ht="21"/>
    <row r="509" s="1" customFormat="1" ht="21"/>
    <row r="510" s="1" customFormat="1" ht="21"/>
    <row r="511" s="1" customFormat="1" ht="21"/>
    <row r="512" s="1" customFormat="1" ht="21"/>
    <row r="513" s="1" customFormat="1" ht="21"/>
    <row r="514" s="1" customFormat="1" ht="21"/>
    <row r="515" s="1" customFormat="1" ht="21"/>
    <row r="516" s="1" customFormat="1" ht="21"/>
    <row r="517" s="1" customFormat="1" ht="21"/>
    <row r="518" s="1" customFormat="1" ht="21"/>
    <row r="519" s="1" customFormat="1" ht="21"/>
    <row r="520" s="1" customFormat="1" ht="21"/>
    <row r="521" s="1" customFormat="1" ht="21"/>
    <row r="522" s="1" customFormat="1" ht="21"/>
    <row r="523" s="1" customFormat="1" ht="21"/>
    <row r="524" s="1" customFormat="1" ht="21"/>
    <row r="525" s="1" customFormat="1" ht="21"/>
    <row r="526" s="1" customFormat="1" ht="21"/>
    <row r="527" s="1" customFormat="1" ht="21"/>
    <row r="528" s="1" customFormat="1" ht="21"/>
    <row r="529" s="1" customFormat="1" ht="21"/>
    <row r="530" s="1" customFormat="1" ht="21"/>
    <row r="531" s="1" customFormat="1" ht="21"/>
    <row r="532" s="1" customFormat="1" ht="21"/>
    <row r="533" s="1" customFormat="1" ht="21"/>
    <row r="534" s="1" customFormat="1" ht="21"/>
    <row r="535" s="1" customFormat="1" ht="21"/>
    <row r="536" s="1" customFormat="1" ht="21"/>
    <row r="537" s="1" customFormat="1" ht="21"/>
    <row r="538" s="1" customFormat="1" ht="21"/>
    <row r="539" s="1" customFormat="1" ht="21"/>
    <row r="540" s="1" customFormat="1" ht="21"/>
    <row r="541" s="1" customFormat="1" ht="21"/>
    <row r="542" s="1" customFormat="1" ht="21"/>
    <row r="543" s="1" customFormat="1" ht="21"/>
    <row r="544" s="1" customFormat="1" ht="21"/>
    <row r="545" s="1" customFormat="1" ht="21"/>
    <row r="546" s="1" customFormat="1" ht="21"/>
    <row r="547" s="1" customFormat="1" ht="21"/>
    <row r="548" s="1" customFormat="1" ht="21"/>
    <row r="549" s="1" customFormat="1" ht="21"/>
    <row r="550" s="1" customFormat="1" ht="21"/>
    <row r="551" s="1" customFormat="1" ht="21"/>
    <row r="552" s="1" customFormat="1" ht="21"/>
    <row r="553" s="1" customFormat="1" ht="21"/>
    <row r="554" s="1" customFormat="1" ht="21"/>
    <row r="555" s="1" customFormat="1" ht="21"/>
    <row r="556" s="1" customFormat="1" ht="21"/>
    <row r="557" s="1" customFormat="1" ht="21"/>
    <row r="558" s="1" customFormat="1" ht="21"/>
    <row r="559" s="1" customFormat="1" ht="21"/>
    <row r="560" s="1" customFormat="1" ht="21"/>
    <row r="561" s="1" customFormat="1" ht="21"/>
    <row r="562" s="1" customFormat="1" ht="21"/>
    <row r="563" s="1" customFormat="1" ht="21"/>
    <row r="564" s="1" customFormat="1" ht="21"/>
    <row r="565" s="1" customFormat="1" ht="21"/>
    <row r="566" s="1" customFormat="1" ht="21"/>
    <row r="567" s="1" customFormat="1" ht="21"/>
    <row r="568" s="1" customFormat="1" ht="21"/>
    <row r="569" s="1" customFormat="1" ht="21"/>
    <row r="570" s="1" customFormat="1" ht="21"/>
    <row r="571" s="1" customFormat="1" ht="21"/>
    <row r="572" s="1" customFormat="1" ht="21"/>
    <row r="573" s="1" customFormat="1" ht="21"/>
    <row r="574" s="1" customFormat="1" ht="21"/>
    <row r="575" s="1" customFormat="1" ht="21"/>
    <row r="576" s="1" customFormat="1" ht="21"/>
    <row r="577" s="1" customFormat="1" ht="21"/>
    <row r="578" s="1" customFormat="1" ht="21"/>
    <row r="579" s="1" customFormat="1" ht="21"/>
    <row r="580" s="1" customFormat="1" ht="21"/>
    <row r="581" s="1" customFormat="1" ht="21"/>
    <row r="582" s="1" customFormat="1" ht="21"/>
    <row r="583" s="1" customFormat="1" ht="21"/>
    <row r="584" s="1" customFormat="1" ht="21"/>
    <row r="585" s="1" customFormat="1" ht="21"/>
    <row r="586" s="1" customFormat="1" ht="21"/>
    <row r="587" s="1" customFormat="1" ht="21"/>
    <row r="588" s="1" customFormat="1" ht="21"/>
    <row r="589" s="1" customFormat="1" ht="21"/>
    <row r="590" s="1" customFormat="1" ht="21"/>
    <row r="591" s="1" customFormat="1" ht="21"/>
    <row r="592" s="1" customFormat="1" ht="21"/>
    <row r="593" s="1" customFormat="1" ht="21"/>
    <row r="594" s="1" customFormat="1" ht="21"/>
    <row r="595" s="1" customFormat="1" ht="21"/>
    <row r="596" s="1" customFormat="1" ht="21"/>
    <row r="597" s="1" customFormat="1" ht="21"/>
    <row r="598" s="1" customFormat="1" ht="21"/>
    <row r="599" s="1" customFormat="1" ht="21"/>
    <row r="600" s="1" customFormat="1" ht="21"/>
    <row r="601" s="1" customFormat="1" ht="21"/>
    <row r="602" s="1" customFormat="1" ht="21"/>
    <row r="603" s="1" customFormat="1" ht="21"/>
    <row r="604" s="1" customFormat="1" ht="21"/>
    <row r="605" s="1" customFormat="1" ht="21"/>
    <row r="606" s="1" customFormat="1" ht="21"/>
    <row r="607" s="1" customFormat="1" ht="21"/>
    <row r="608" s="1" customFormat="1" ht="21"/>
    <row r="609" s="1" customFormat="1" ht="21"/>
    <row r="610" s="1" customFormat="1" ht="21"/>
    <row r="611" s="1" customFormat="1" ht="21"/>
    <row r="612" s="1" customFormat="1" ht="21"/>
    <row r="613" s="1" customFormat="1" ht="21"/>
    <row r="614" s="1" customFormat="1" ht="21"/>
    <row r="615" s="1" customFormat="1" ht="21"/>
    <row r="616" s="1" customFormat="1" ht="21"/>
    <row r="617" s="1" customFormat="1" ht="21"/>
    <row r="618" s="1" customFormat="1" ht="21"/>
    <row r="619" s="1" customFormat="1" ht="21"/>
    <row r="620" s="1" customFormat="1" ht="21"/>
    <row r="621" s="1" customFormat="1" ht="21"/>
    <row r="622" s="1" customFormat="1" ht="21"/>
    <row r="623" s="1" customFormat="1" ht="21"/>
    <row r="624" s="1" customFormat="1" ht="21"/>
    <row r="625" s="1" customFormat="1" ht="21"/>
    <row r="626" s="1" customFormat="1" ht="21"/>
    <row r="627" s="1" customFormat="1" ht="21"/>
    <row r="628" s="1" customFormat="1" ht="21"/>
    <row r="629" s="1" customFormat="1" ht="21"/>
    <row r="630" s="1" customFormat="1" ht="21"/>
    <row r="631" s="1" customFormat="1" ht="21"/>
    <row r="632" s="1" customFormat="1" ht="21"/>
    <row r="633" s="1" customFormat="1" ht="21"/>
    <row r="634" s="1" customFormat="1" ht="21"/>
    <row r="635" s="1" customFormat="1" ht="21"/>
    <row r="636" s="1" customFormat="1" ht="21"/>
    <row r="637" s="1" customFormat="1" ht="21"/>
    <row r="638" s="1" customFormat="1" ht="21"/>
    <row r="639" s="1" customFormat="1" ht="21"/>
    <row r="640" s="1" customFormat="1" ht="21"/>
    <row r="641" s="1" customFormat="1" ht="21"/>
    <row r="642" s="1" customFormat="1" ht="21"/>
    <row r="643" s="1" customFormat="1" ht="21"/>
    <row r="644" s="1" customFormat="1" ht="21"/>
    <row r="645" s="1" customFormat="1" ht="21"/>
    <row r="646" s="1" customFormat="1" ht="21"/>
    <row r="647" s="1" customFormat="1" ht="21"/>
    <row r="648" s="1" customFormat="1" ht="21"/>
    <row r="649" s="1" customFormat="1" ht="21"/>
    <row r="650" s="1" customFormat="1" ht="21"/>
    <row r="651" s="1" customFormat="1" ht="21"/>
    <row r="652" s="1" customFormat="1" ht="21"/>
    <row r="653" s="1" customFormat="1" ht="21"/>
    <row r="654" s="1" customFormat="1" ht="21"/>
    <row r="655" s="1" customFormat="1" ht="21"/>
    <row r="656" s="1" customFormat="1" ht="21"/>
    <row r="657" s="1" customFormat="1" ht="21"/>
    <row r="658" s="1" customFormat="1" ht="21"/>
    <row r="659" s="1" customFormat="1" ht="21"/>
    <row r="660" s="1" customFormat="1" ht="21"/>
    <row r="661" s="1" customFormat="1" ht="21"/>
    <row r="662" s="1" customFormat="1" ht="21"/>
    <row r="663" s="1" customFormat="1" ht="21"/>
    <row r="664" s="1" customFormat="1" ht="21"/>
    <row r="665" s="1" customFormat="1" ht="21"/>
    <row r="666" s="1" customFormat="1" ht="21"/>
    <row r="667" s="1" customFormat="1" ht="21"/>
    <row r="668" s="1" customFormat="1" ht="21"/>
    <row r="669" s="1" customFormat="1" ht="21"/>
    <row r="670" s="1" customFormat="1" ht="21"/>
    <row r="671" s="1" customFormat="1" ht="21"/>
    <row r="672" s="1" customFormat="1" ht="21"/>
    <row r="673" s="1" customFormat="1" ht="21"/>
    <row r="674" s="1" customFormat="1" ht="21"/>
    <row r="675" s="1" customFormat="1" ht="21"/>
    <row r="676" s="1" customFormat="1" ht="21"/>
    <row r="677" s="1" customFormat="1" ht="21"/>
    <row r="678" s="1" customFormat="1" ht="21"/>
    <row r="679" s="1" customFormat="1" ht="21"/>
    <row r="680" s="1" customFormat="1" ht="21"/>
    <row r="681" s="1" customFormat="1" ht="21"/>
    <row r="682" s="1" customFormat="1" ht="21"/>
    <row r="683" s="1" customFormat="1" ht="21"/>
    <row r="684" s="1" customFormat="1" ht="21"/>
    <row r="685" s="1" customFormat="1" ht="21"/>
    <row r="686" s="1" customFormat="1" ht="21"/>
    <row r="687" s="1" customFormat="1" ht="21"/>
    <row r="688" s="1" customFormat="1" ht="21"/>
    <row r="689" s="1" customFormat="1" ht="21"/>
    <row r="690" s="1" customFormat="1" ht="21"/>
    <row r="691" s="1" customFormat="1" ht="21"/>
    <row r="692" s="1" customFormat="1" ht="21"/>
    <row r="693" s="1" customFormat="1" ht="21"/>
    <row r="694" s="1" customFormat="1" ht="21"/>
    <row r="695" s="1" customFormat="1" ht="21"/>
    <row r="696" s="1" customFormat="1" ht="21"/>
    <row r="697" s="1" customFormat="1" ht="21"/>
    <row r="698" s="1" customFormat="1" ht="21"/>
    <row r="699" s="1" customFormat="1" ht="21"/>
    <row r="700" s="1" customFormat="1" ht="21"/>
    <row r="701" s="1" customFormat="1" ht="21"/>
    <row r="702" s="1" customFormat="1" ht="21"/>
    <row r="703" s="1" customFormat="1" ht="21"/>
    <row r="704" s="1" customFormat="1" ht="21"/>
    <row r="705" s="1" customFormat="1" ht="21"/>
    <row r="706" s="1" customFormat="1" ht="21"/>
    <row r="707" s="1" customFormat="1" ht="21"/>
    <row r="708" s="1" customFormat="1" ht="21"/>
    <row r="709" s="1" customFormat="1" ht="21"/>
    <row r="710" s="1" customFormat="1" ht="21"/>
    <row r="711" s="1" customFormat="1" ht="21"/>
    <row r="712" s="1" customFormat="1" ht="21"/>
    <row r="713" s="1" customFormat="1" ht="21"/>
    <row r="714" s="1" customFormat="1" ht="21"/>
    <row r="715" s="1" customFormat="1" ht="21"/>
    <row r="716" s="1" customFormat="1" ht="21"/>
    <row r="717" s="1" customFormat="1" ht="21"/>
    <row r="718" s="1" customFormat="1" ht="21"/>
    <row r="719" s="1" customFormat="1" ht="21"/>
    <row r="720" s="1" customFormat="1" ht="21"/>
    <row r="721" s="1" customFormat="1" ht="21"/>
    <row r="722" s="1" customFormat="1" ht="21"/>
    <row r="723" s="1" customFormat="1" ht="21"/>
    <row r="724" s="1" customFormat="1" ht="21"/>
    <row r="725" s="1" customFormat="1" ht="21"/>
    <row r="726" s="1" customFormat="1" ht="21"/>
    <row r="727" s="1" customFormat="1" ht="21"/>
    <row r="728" s="1" customFormat="1" ht="21"/>
    <row r="729" s="1" customFormat="1" ht="21"/>
    <row r="730" s="1" customFormat="1" ht="21"/>
    <row r="731" s="1" customFormat="1" ht="21"/>
    <row r="732" s="1" customFormat="1" ht="21"/>
    <row r="733" s="1" customFormat="1" ht="21"/>
    <row r="734" s="1" customFormat="1" ht="21"/>
    <row r="735" s="1" customFormat="1" ht="21"/>
    <row r="736" s="1" customFormat="1" ht="21"/>
    <row r="737" s="1" customFormat="1" ht="21"/>
    <row r="738" s="1" customFormat="1" ht="21"/>
    <row r="739" s="1" customFormat="1" ht="21"/>
    <row r="740" s="1" customFormat="1" ht="21"/>
    <row r="741" s="1" customFormat="1" ht="21"/>
    <row r="742" s="1" customFormat="1" ht="21"/>
    <row r="743" s="1" customFormat="1" ht="21"/>
    <row r="744" s="1" customFormat="1" ht="21"/>
    <row r="745" s="1" customFormat="1" ht="21"/>
    <row r="746" s="1" customFormat="1" ht="21"/>
    <row r="747" s="1" customFormat="1" ht="21"/>
    <row r="748" s="1" customFormat="1" ht="21"/>
    <row r="749" s="1" customFormat="1" ht="21"/>
    <row r="750" s="1" customFormat="1" ht="21"/>
    <row r="751" s="1" customFormat="1" ht="21"/>
    <row r="752" s="1" customFormat="1" ht="21"/>
    <row r="753" s="1" customFormat="1" ht="21"/>
    <row r="754" s="1" customFormat="1" ht="21"/>
    <row r="755" s="1" customFormat="1" ht="21"/>
    <row r="756" s="1" customFormat="1" ht="21"/>
    <row r="757" s="1" customFormat="1" ht="21"/>
    <row r="758" s="1" customFormat="1" ht="21"/>
    <row r="759" s="1" customFormat="1" ht="21"/>
    <row r="760" s="1" customFormat="1" ht="21"/>
    <row r="761" s="1" customFormat="1" ht="21"/>
    <row r="762" s="1" customFormat="1" ht="21"/>
    <row r="763" s="1" customFormat="1" ht="21"/>
    <row r="764" s="1" customFormat="1" ht="21"/>
    <row r="765" s="1" customFormat="1" ht="21"/>
    <row r="766" s="1" customFormat="1" ht="21"/>
    <row r="767" s="1" customFormat="1" ht="21"/>
    <row r="768" s="1" customFormat="1" ht="21"/>
    <row r="769" s="1" customFormat="1" ht="21"/>
    <row r="770" s="1" customFormat="1" ht="21"/>
    <row r="771" s="1" customFormat="1" ht="21"/>
    <row r="772" s="1" customFormat="1" ht="21"/>
    <row r="773" s="1" customFormat="1" ht="21"/>
    <row r="774" s="1" customFormat="1" ht="21"/>
    <row r="775" s="1" customFormat="1" ht="21"/>
    <row r="776" s="1" customFormat="1" ht="21"/>
    <row r="777" s="1" customFormat="1" ht="21"/>
    <row r="778" s="1" customFormat="1" ht="21"/>
    <row r="779" s="1" customFormat="1" ht="21"/>
    <row r="780" s="1" customFormat="1" ht="21"/>
    <row r="781" s="1" customFormat="1" ht="21"/>
    <row r="782" s="1" customFormat="1" ht="21"/>
    <row r="783" s="1" customFormat="1" ht="21"/>
    <row r="784" s="1" customFormat="1" ht="21"/>
    <row r="785" s="1" customFormat="1" ht="21"/>
    <row r="786" s="1" customFormat="1" ht="21"/>
    <row r="787" s="1" customFormat="1" ht="21"/>
    <row r="788" s="1" customFormat="1" ht="21"/>
    <row r="789" s="1" customFormat="1" ht="21"/>
    <row r="790" s="1" customFormat="1" ht="21"/>
    <row r="791" s="1" customFormat="1" ht="21"/>
    <row r="792" s="1" customFormat="1" ht="21"/>
    <row r="793" s="1" customFormat="1" ht="21"/>
    <row r="794" s="1" customFormat="1" ht="21"/>
    <row r="795" s="1" customFormat="1" ht="21"/>
    <row r="796" s="1" customFormat="1" ht="21"/>
    <row r="797" s="1" customFormat="1" ht="21"/>
    <row r="798" s="1" customFormat="1" ht="21"/>
    <row r="799" s="1" customFormat="1" ht="21"/>
    <row r="800" s="1" customFormat="1" ht="21"/>
    <row r="801" s="1" customFormat="1" ht="21"/>
    <row r="802" s="1" customFormat="1" ht="21"/>
    <row r="803" s="1" customFormat="1" ht="21"/>
    <row r="804" s="1" customFormat="1" ht="21"/>
    <row r="805" s="1" customFormat="1" ht="21"/>
    <row r="806" s="1" customFormat="1" ht="21"/>
    <row r="807" s="1" customFormat="1" ht="21"/>
    <row r="808" s="1" customFormat="1" ht="21"/>
    <row r="809" s="1" customFormat="1" ht="21"/>
    <row r="810" s="1" customFormat="1" ht="21"/>
    <row r="811" s="1" customFormat="1" ht="21"/>
    <row r="812" s="1" customFormat="1" ht="21"/>
    <row r="813" s="1" customFormat="1" ht="21"/>
    <row r="814" s="1" customFormat="1" ht="21"/>
    <row r="815" s="1" customFormat="1" ht="21"/>
    <row r="816" s="1" customFormat="1" ht="21"/>
    <row r="817" s="1" customFormat="1" ht="21"/>
    <row r="818" s="1" customFormat="1" ht="21"/>
    <row r="819" s="1" customFormat="1" ht="21"/>
    <row r="820" s="1" customFormat="1" ht="21"/>
    <row r="821" s="1" customFormat="1" ht="21"/>
    <row r="822" s="1" customFormat="1" ht="21"/>
    <row r="823" s="1" customFormat="1" ht="21"/>
    <row r="824" s="1" customFormat="1" ht="21"/>
    <row r="825" s="1" customFormat="1" ht="21"/>
    <row r="826" s="1" customFormat="1" ht="21"/>
    <row r="827" s="1" customFormat="1" ht="21"/>
    <row r="828" s="1" customFormat="1" ht="21"/>
    <row r="829" s="1" customFormat="1" ht="21"/>
    <row r="830" s="1" customFormat="1" ht="21"/>
    <row r="831" s="1" customFormat="1" ht="21"/>
    <row r="832" s="1" customFormat="1" ht="21"/>
    <row r="833" s="1" customFormat="1" ht="21"/>
    <row r="834" s="1" customFormat="1" ht="21"/>
    <row r="835" s="1" customFormat="1" ht="21"/>
    <row r="836" s="1" customFormat="1" ht="21"/>
    <row r="837" s="1" customFormat="1" ht="21"/>
    <row r="838" s="1" customFormat="1" ht="21"/>
    <row r="839" s="1" customFormat="1" ht="21"/>
    <row r="840" s="1" customFormat="1" ht="21"/>
    <row r="841" s="1" customFormat="1" ht="21"/>
    <row r="842" s="1" customFormat="1" ht="21"/>
    <row r="843" s="1" customFormat="1" ht="21"/>
    <row r="844" s="1" customFormat="1" ht="21"/>
    <row r="845" s="1" customFormat="1" ht="21"/>
    <row r="846" s="1" customFormat="1" ht="21"/>
    <row r="847" s="1" customFormat="1" ht="21"/>
    <row r="848" s="1" customFormat="1" ht="21"/>
    <row r="849" s="1" customFormat="1" ht="21"/>
    <row r="850" s="1" customFormat="1" ht="21"/>
    <row r="851" s="1" customFormat="1" ht="21"/>
    <row r="852" s="1" customFormat="1" ht="21"/>
    <row r="853" s="1" customFormat="1" ht="21"/>
    <row r="854" s="1" customFormat="1" ht="21"/>
    <row r="855" s="1" customFormat="1" ht="21"/>
    <row r="856" s="1" customFormat="1" ht="21"/>
    <row r="857" s="1" customFormat="1" ht="21"/>
    <row r="858" s="1" customFormat="1" ht="21"/>
    <row r="859" s="1" customFormat="1" ht="21"/>
    <row r="860" s="1" customFormat="1" ht="21"/>
    <row r="861" s="1" customFormat="1" ht="21"/>
    <row r="862" s="1" customFormat="1" ht="21"/>
    <row r="863" s="1" customFormat="1" ht="21"/>
    <row r="864" s="1" customFormat="1" ht="21"/>
    <row r="865" s="1" customFormat="1" ht="21"/>
    <row r="866" s="1" customFormat="1" ht="21"/>
    <row r="867" s="1" customFormat="1" ht="21"/>
    <row r="868" s="1" customFormat="1" ht="21"/>
    <row r="869" s="1" customFormat="1" ht="21"/>
    <row r="870" s="1" customFormat="1" ht="21"/>
    <row r="871" s="1" customFormat="1" ht="21"/>
    <row r="872" s="1" customFormat="1" ht="21"/>
    <row r="873" s="1" customFormat="1" ht="21"/>
    <row r="874" s="1" customFormat="1" ht="21"/>
    <row r="875" s="1" customFormat="1" ht="21"/>
    <row r="876" s="1" customFormat="1" ht="21"/>
    <row r="877" s="1" customFormat="1" ht="21"/>
    <row r="878" s="1" customFormat="1" ht="21"/>
    <row r="879" s="1" customFormat="1" ht="21"/>
    <row r="880" s="1" customFormat="1" ht="21"/>
    <row r="881" s="1" customFormat="1" ht="21"/>
    <row r="882" s="1" customFormat="1" ht="21"/>
    <row r="883" s="1" customFormat="1" ht="21"/>
    <row r="884" s="1" customFormat="1" ht="21"/>
    <row r="885" s="1" customFormat="1" ht="21"/>
    <row r="886" s="1" customFormat="1" ht="21"/>
    <row r="887" s="1" customFormat="1" ht="21"/>
    <row r="888" s="1" customFormat="1" ht="21"/>
    <row r="889" s="1" customFormat="1" ht="21"/>
    <row r="890" s="1" customFormat="1" ht="21"/>
    <row r="891" s="1" customFormat="1" ht="21"/>
    <row r="892" s="1" customFormat="1" ht="21"/>
    <row r="893" s="1" customFormat="1" ht="21"/>
    <row r="894" s="1" customFormat="1" ht="21"/>
    <row r="895" s="1" customFormat="1" ht="21"/>
    <row r="896" s="1" customFormat="1" ht="21"/>
    <row r="897" s="1" customFormat="1" ht="21"/>
    <row r="898" s="1" customFormat="1" ht="21"/>
    <row r="899" s="1" customFormat="1" ht="21"/>
    <row r="900" s="1" customFormat="1" ht="21"/>
    <row r="901" s="1" customFormat="1" ht="21"/>
    <row r="902" s="1" customFormat="1" ht="21"/>
    <row r="903" s="1" customFormat="1" ht="21"/>
    <row r="904" s="1" customFormat="1" ht="21"/>
    <row r="905" s="1" customFormat="1" ht="21"/>
    <row r="906" s="1" customFormat="1" ht="21"/>
    <row r="907" s="1" customFormat="1" ht="21"/>
    <row r="908" s="1" customFormat="1" ht="21"/>
    <row r="909" s="1" customFormat="1" ht="21"/>
    <row r="910" s="1" customFormat="1" ht="21"/>
    <row r="911" s="1" customFormat="1" ht="21"/>
    <row r="912" s="1" customFormat="1" ht="21"/>
    <row r="913" s="1" customFormat="1" ht="21"/>
    <row r="914" s="1" customFormat="1" ht="21"/>
    <row r="915" s="1" customFormat="1" ht="21"/>
    <row r="916" s="1" customFormat="1" ht="21"/>
    <row r="917" s="1" customFormat="1" ht="21"/>
    <row r="918" s="1" customFormat="1" ht="21"/>
    <row r="919" s="1" customFormat="1" ht="21"/>
    <row r="920" s="1" customFormat="1" ht="21"/>
    <row r="921" s="1" customFormat="1" ht="21"/>
    <row r="922" s="1" customFormat="1" ht="21"/>
    <row r="923" s="1" customFormat="1" ht="21"/>
    <row r="924" s="1" customFormat="1" ht="21"/>
    <row r="925" s="1" customFormat="1" ht="21"/>
    <row r="926" s="1" customFormat="1" ht="21"/>
    <row r="927" s="1" customFormat="1" ht="21"/>
    <row r="928" s="1" customFormat="1" ht="21"/>
    <row r="929" s="1" customFormat="1" ht="21"/>
    <row r="930" s="1" customFormat="1" ht="21"/>
    <row r="931" s="1" customFormat="1" ht="21"/>
    <row r="932" s="1" customFormat="1" ht="21"/>
    <row r="933" s="1" customFormat="1" ht="21"/>
    <row r="934" s="1" customFormat="1" ht="21"/>
    <row r="935" s="1" customFormat="1" ht="21"/>
    <row r="936" s="1" customFormat="1" ht="21"/>
    <row r="937" s="1" customFormat="1" ht="21"/>
    <row r="938" s="1" customFormat="1" ht="21"/>
    <row r="939" s="1" customFormat="1" ht="21"/>
    <row r="940" s="1" customFormat="1" ht="21"/>
    <row r="941" s="1" customFormat="1" ht="21"/>
    <row r="942" s="1" customFormat="1" ht="21"/>
    <row r="943" s="1" customFormat="1" ht="21"/>
    <row r="944" s="1" customFormat="1" ht="21"/>
    <row r="945" s="1" customFormat="1" ht="21"/>
    <row r="946" s="1" customFormat="1" ht="21"/>
    <row r="947" s="1" customFormat="1" ht="21"/>
    <row r="948" s="1" customFormat="1" ht="21"/>
    <row r="949" s="1" customFormat="1" ht="21"/>
    <row r="950" s="1" customFormat="1" ht="21"/>
    <row r="951" s="1" customFormat="1" ht="21"/>
    <row r="952" s="1" customFormat="1" ht="21"/>
    <row r="953" s="1" customFormat="1" ht="21"/>
    <row r="954" s="1" customFormat="1" ht="21"/>
    <row r="955" s="1" customFormat="1" ht="21"/>
    <row r="956" s="1" customFormat="1" ht="21"/>
    <row r="957" s="1" customFormat="1" ht="21"/>
    <row r="958" s="1" customFormat="1" ht="21"/>
    <row r="959" s="1" customFormat="1" ht="21"/>
    <row r="960" s="1" customFormat="1" ht="21"/>
    <row r="961" s="1" customFormat="1" ht="21"/>
    <row r="962" s="1" customFormat="1" ht="21"/>
    <row r="963" s="1" customFormat="1" ht="21"/>
    <row r="964" s="1" customFormat="1" ht="21"/>
    <row r="965" s="1" customFormat="1" ht="21"/>
    <row r="966" s="1" customFormat="1" ht="21"/>
    <row r="967" s="1" customFormat="1" ht="21"/>
    <row r="968" s="1" customFormat="1" ht="21"/>
    <row r="969" s="1" customFormat="1" ht="21"/>
    <row r="970" s="1" customFormat="1" ht="21"/>
    <row r="971" s="1" customFormat="1" ht="21"/>
    <row r="972" s="1" customFormat="1" ht="21"/>
    <row r="973" s="1" customFormat="1" ht="21"/>
    <row r="974" s="1" customFormat="1" ht="21"/>
    <row r="975" s="1" customFormat="1" ht="21"/>
    <row r="976" s="1" customFormat="1" ht="21"/>
    <row r="977" s="1" customFormat="1" ht="21"/>
    <row r="978" s="1" customFormat="1" ht="21"/>
    <row r="979" s="1" customFormat="1" ht="21"/>
    <row r="980" s="1" customFormat="1" ht="21"/>
    <row r="981" s="1" customFormat="1" ht="21"/>
    <row r="982" s="1" customFormat="1" ht="21"/>
    <row r="983" s="1" customFormat="1" ht="21"/>
    <row r="984" s="1" customFormat="1" ht="21"/>
    <row r="985" s="1" customFormat="1" ht="21"/>
    <row r="986" s="1" customFormat="1" ht="21"/>
    <row r="987" s="1" customFormat="1" ht="21"/>
    <row r="988" s="1" customFormat="1" ht="21"/>
    <row r="989" s="1" customFormat="1" ht="21"/>
    <row r="990" s="1" customFormat="1" ht="21"/>
    <row r="991" s="1" customFormat="1" ht="21"/>
    <row r="992" s="1" customFormat="1" ht="21"/>
    <row r="993" s="1" customFormat="1" ht="21"/>
    <row r="994" s="1" customFormat="1" ht="21"/>
    <row r="995" s="1" customFormat="1" ht="21"/>
    <row r="996" s="1" customFormat="1" ht="21"/>
    <row r="997" s="1" customFormat="1" ht="21"/>
    <row r="998" s="1" customFormat="1" ht="21"/>
    <row r="999" s="1" customFormat="1" ht="21"/>
    <row r="1000" s="1" customFormat="1" ht="21"/>
    <row r="1001" s="1" customFormat="1" ht="21"/>
    <row r="1002" s="1" customFormat="1" ht="21"/>
    <row r="1003" s="1" customFormat="1" ht="21"/>
    <row r="1004" s="1" customFormat="1" ht="21"/>
    <row r="1005" s="1" customFormat="1" ht="21"/>
    <row r="1006" s="1" customFormat="1" ht="21"/>
    <row r="1007" s="1" customFormat="1" ht="21"/>
    <row r="1008" s="1" customFormat="1" ht="21"/>
    <row r="1009" s="1" customFormat="1" ht="21"/>
    <row r="1010" s="1" customFormat="1" ht="21"/>
    <row r="1011" s="1" customFormat="1" ht="21"/>
    <row r="1012" s="1" customFormat="1" ht="21"/>
    <row r="1013" s="1" customFormat="1" ht="21"/>
    <row r="1014" s="1" customFormat="1" ht="21"/>
    <row r="1015" s="1" customFormat="1" ht="21"/>
    <row r="1016" s="1" customFormat="1" ht="21"/>
    <row r="1017" s="1" customFormat="1" ht="21"/>
    <row r="1018" s="1" customFormat="1" ht="21"/>
    <row r="1019" s="1" customFormat="1" ht="21"/>
    <row r="1020" s="1" customFormat="1" ht="21"/>
    <row r="1021" s="1" customFormat="1" ht="21"/>
    <row r="1022" s="1" customFormat="1" ht="21"/>
    <row r="1023" s="1" customFormat="1" ht="21"/>
    <row r="1024" s="1" customFormat="1" ht="21"/>
    <row r="1025" s="1" customFormat="1" ht="21"/>
    <row r="1026" s="1" customFormat="1" ht="21"/>
    <row r="1027" s="1" customFormat="1" ht="21"/>
    <row r="1028" s="1" customFormat="1" ht="21"/>
    <row r="1029" s="1" customFormat="1" ht="21"/>
    <row r="1030" s="1" customFormat="1" ht="21"/>
    <row r="1031" s="1" customFormat="1" ht="21"/>
    <row r="1032" s="1" customFormat="1" ht="21"/>
    <row r="1033" s="1" customFormat="1" ht="21"/>
    <row r="1034" s="1" customFormat="1" ht="21"/>
    <row r="1035" s="1" customFormat="1" ht="21"/>
    <row r="1036" s="1" customFormat="1" ht="21"/>
    <row r="1037" s="1" customFormat="1" ht="21"/>
    <row r="1038" s="1" customFormat="1" ht="21"/>
    <row r="1039" s="1" customFormat="1" ht="21"/>
    <row r="1040" s="1" customFormat="1" ht="21"/>
    <row r="1041" s="1" customFormat="1" ht="21"/>
    <row r="1042" s="1" customFormat="1" ht="21"/>
    <row r="1043" s="1" customFormat="1" ht="21"/>
    <row r="1044" s="1" customFormat="1" ht="21"/>
    <row r="1045" s="1" customFormat="1" ht="21"/>
    <row r="1046" s="1" customFormat="1" ht="21"/>
    <row r="1047" s="1" customFormat="1" ht="21"/>
    <row r="1048" s="1" customFormat="1" ht="21"/>
    <row r="1049" s="1" customFormat="1" ht="21"/>
    <row r="1050" s="1" customFormat="1" ht="21"/>
    <row r="1051" s="1" customFormat="1" ht="21"/>
    <row r="1052" s="1" customFormat="1" ht="21"/>
    <row r="1053" s="1" customFormat="1" ht="21"/>
    <row r="1054" s="1" customFormat="1" ht="21"/>
    <row r="1055" s="1" customFormat="1" ht="21"/>
    <row r="1056" s="1" customFormat="1" ht="21"/>
    <row r="1057" s="1" customFormat="1" ht="21"/>
    <row r="1058" s="1" customFormat="1" ht="21"/>
    <row r="1059" s="1" customFormat="1" ht="21"/>
    <row r="1060" s="1" customFormat="1" ht="21"/>
    <row r="1061" s="1" customFormat="1" ht="21"/>
    <row r="1062" s="1" customFormat="1" ht="21"/>
    <row r="1063" s="1" customFormat="1" ht="21"/>
    <row r="1064" s="1" customFormat="1" ht="21"/>
    <row r="1065" s="1" customFormat="1" ht="21"/>
    <row r="1066" s="1" customFormat="1" ht="21"/>
    <row r="1067" s="1" customFormat="1" ht="21"/>
    <row r="1068" s="1" customFormat="1" ht="21"/>
    <row r="1069" s="1" customFormat="1" ht="21"/>
    <row r="1070" s="1" customFormat="1" ht="21"/>
    <row r="1071" s="1" customFormat="1" ht="21"/>
    <row r="1072" s="1" customFormat="1" ht="21"/>
    <row r="1073" s="1" customFormat="1" ht="21"/>
    <row r="1074" s="1" customFormat="1" ht="21"/>
    <row r="1075" s="1" customFormat="1" ht="21"/>
    <row r="1076" s="1" customFormat="1" ht="21"/>
    <row r="1077" s="1" customFormat="1" ht="21"/>
    <row r="1078" s="1" customFormat="1" ht="21"/>
    <row r="1079" s="1" customFormat="1" ht="21"/>
    <row r="1080" s="1" customFormat="1" ht="21"/>
    <row r="1081" s="1" customFormat="1" ht="21"/>
    <row r="1082" s="1" customFormat="1" ht="21"/>
    <row r="1083" s="1" customFormat="1" ht="21"/>
  </sheetData>
  <customSheetViews>
    <customSheetView guid="{6B783606-DF3C-4CE5-973B-7F1047B30F87}" showRuler="0" topLeftCell="A10">
      <selection activeCell="B13" sqref="B13"/>
      <rowBreaks count="4" manualBreakCount="4">
        <brk id="72" max="12" man="1"/>
        <brk id="92" max="12" man="1"/>
        <brk id="179" max="12" man="1"/>
        <brk id="195" max="12" man="1"/>
      </rowBreaks>
      <colBreaks count="1" manualBreakCount="1">
        <brk id="13" max="1048575" man="1"/>
      </colBreaks>
      <pageMargins left="0.75" right="0.75" top="1" bottom="1" header="0.5" footer="0.5"/>
      <pageSetup paperSize="9" scale="84" orientation="landscape" horizontalDpi="4294967293" r:id="rId1"/>
      <headerFooter alignWithMargins="0"/>
    </customSheetView>
  </customSheetViews>
  <mergeCells count="193">
    <mergeCell ref="J147:J148"/>
    <mergeCell ref="L147:L148"/>
    <mergeCell ref="M147:M148"/>
    <mergeCell ref="A133:M133"/>
    <mergeCell ref="A134:M134"/>
    <mergeCell ref="A135:M135"/>
    <mergeCell ref="A139:M139"/>
    <mergeCell ref="K147:K148"/>
    <mergeCell ref="G147:G148"/>
    <mergeCell ref="H147:H148"/>
    <mergeCell ref="A214:M214"/>
    <mergeCell ref="B95:D95"/>
    <mergeCell ref="E95:G95"/>
    <mergeCell ref="H95:J95"/>
    <mergeCell ref="K95:M95"/>
    <mergeCell ref="A98:M98"/>
    <mergeCell ref="A99:M99"/>
    <mergeCell ref="A100:M100"/>
    <mergeCell ref="A101:M101"/>
    <mergeCell ref="A102:M102"/>
    <mergeCell ref="A207:A208"/>
    <mergeCell ref="A209:M209"/>
    <mergeCell ref="A210:M210"/>
    <mergeCell ref="A211:M211"/>
    <mergeCell ref="A212:M212"/>
    <mergeCell ref="A213:M213"/>
    <mergeCell ref="A201:M201"/>
    <mergeCell ref="A202:M202"/>
    <mergeCell ref="A203:M203"/>
    <mergeCell ref="A204:M204"/>
    <mergeCell ref="A205:M205"/>
    <mergeCell ref="A206:M206"/>
    <mergeCell ref="A192:A193"/>
    <mergeCell ref="B198:D198"/>
    <mergeCell ref="E198:G198"/>
    <mergeCell ref="H198:J198"/>
    <mergeCell ref="K198:M198"/>
    <mergeCell ref="A199:A200"/>
    <mergeCell ref="A184:M184"/>
    <mergeCell ref="A185:M185"/>
    <mergeCell ref="A186:M186"/>
    <mergeCell ref="A187:M187"/>
    <mergeCell ref="A188:A189"/>
    <mergeCell ref="A190:A191"/>
    <mergeCell ref="A177:M177"/>
    <mergeCell ref="A178:A179"/>
    <mergeCell ref="A180:M180"/>
    <mergeCell ref="A181:M181"/>
    <mergeCell ref="A182:M182"/>
    <mergeCell ref="A183:M183"/>
    <mergeCell ref="A172:M172"/>
    <mergeCell ref="A173:M173"/>
    <mergeCell ref="A174:M174"/>
    <mergeCell ref="A170:A171"/>
    <mergeCell ref="A175:M175"/>
    <mergeCell ref="A176:M176"/>
    <mergeCell ref="A166:A167"/>
    <mergeCell ref="A168:A169"/>
    <mergeCell ref="E164:E165"/>
    <mergeCell ref="F164:F165"/>
    <mergeCell ref="H164:H165"/>
    <mergeCell ref="I164:I165"/>
    <mergeCell ref="D164:D165"/>
    <mergeCell ref="B160:D160"/>
    <mergeCell ref="E160:G160"/>
    <mergeCell ref="H160:J160"/>
    <mergeCell ref="K160:M160"/>
    <mergeCell ref="A161:A162"/>
    <mergeCell ref="A163:A165"/>
    <mergeCell ref="B164:B165"/>
    <mergeCell ref="C164:C165"/>
    <mergeCell ref="K164:K165"/>
    <mergeCell ref="L164:L165"/>
    <mergeCell ref="C147:C148"/>
    <mergeCell ref="D147:D148"/>
    <mergeCell ref="A155:A156"/>
    <mergeCell ref="A153:A154"/>
    <mergeCell ref="R150:S150"/>
    <mergeCell ref="A151:A152"/>
    <mergeCell ref="P150:Q150"/>
    <mergeCell ref="A149:A150"/>
    <mergeCell ref="P149:Q149"/>
    <mergeCell ref="R149:S149"/>
    <mergeCell ref="A140:M140"/>
    <mergeCell ref="A141:M141"/>
    <mergeCell ref="A136:A137"/>
    <mergeCell ref="A142:M142"/>
    <mergeCell ref="E147:E148"/>
    <mergeCell ref="F147:F148"/>
    <mergeCell ref="I147:I148"/>
    <mergeCell ref="A144:A145"/>
    <mergeCell ref="A146:A148"/>
    <mergeCell ref="B147:B148"/>
    <mergeCell ref="A143:M143"/>
    <mergeCell ref="A132:M132"/>
    <mergeCell ref="A128:A129"/>
    <mergeCell ref="A122:M122"/>
    <mergeCell ref="A123:M123"/>
    <mergeCell ref="A124:M124"/>
    <mergeCell ref="A125:M125"/>
    <mergeCell ref="A126:M126"/>
    <mergeCell ref="A127:M127"/>
    <mergeCell ref="A130:M130"/>
    <mergeCell ref="A131:M131"/>
    <mergeCell ref="A120:A121"/>
    <mergeCell ref="A116:M116"/>
    <mergeCell ref="A117:M117"/>
    <mergeCell ref="A118:M118"/>
    <mergeCell ref="A119:M119"/>
    <mergeCell ref="A110:M110"/>
    <mergeCell ref="A111:M111"/>
    <mergeCell ref="A112:M112"/>
    <mergeCell ref="A113:M113"/>
    <mergeCell ref="A114:M114"/>
    <mergeCell ref="A115:M115"/>
    <mergeCell ref="A106:A107"/>
    <mergeCell ref="A103:M103"/>
    <mergeCell ref="A104:M104"/>
    <mergeCell ref="A105:M105"/>
    <mergeCell ref="A108:M108"/>
    <mergeCell ref="A109:M109"/>
    <mergeCell ref="A81:A82"/>
    <mergeCell ref="A83:A84"/>
    <mergeCell ref="A85:M85"/>
    <mergeCell ref="A86:M86"/>
    <mergeCell ref="A96:A97"/>
    <mergeCell ref="A87:M87"/>
    <mergeCell ref="A88:M88"/>
    <mergeCell ref="A89:M89"/>
    <mergeCell ref="A90:M90"/>
    <mergeCell ref="F79:F80"/>
    <mergeCell ref="I79:I80"/>
    <mergeCell ref="J79:J80"/>
    <mergeCell ref="K79:K80"/>
    <mergeCell ref="L79:L80"/>
    <mergeCell ref="M79:M80"/>
    <mergeCell ref="B75:D75"/>
    <mergeCell ref="E75:G75"/>
    <mergeCell ref="H75:J75"/>
    <mergeCell ref="K75:M75"/>
    <mergeCell ref="A76:A77"/>
    <mergeCell ref="A78:A80"/>
    <mergeCell ref="B79:B80"/>
    <mergeCell ref="C79:C80"/>
    <mergeCell ref="D79:D80"/>
    <mergeCell ref="E79:E80"/>
    <mergeCell ref="A65:M65"/>
    <mergeCell ref="A66:M66"/>
    <mergeCell ref="A67:M67"/>
    <mergeCell ref="A68:M68"/>
    <mergeCell ref="A69:M69"/>
    <mergeCell ref="A70:M70"/>
    <mergeCell ref="A55:M55"/>
    <mergeCell ref="A56:M56"/>
    <mergeCell ref="A57:A58"/>
    <mergeCell ref="A59:A60"/>
    <mergeCell ref="A61:A62"/>
    <mergeCell ref="A63:A64"/>
    <mergeCell ref="A47:A48"/>
    <mergeCell ref="A49:A50"/>
    <mergeCell ref="A51:M51"/>
    <mergeCell ref="A52:M52"/>
    <mergeCell ref="A53:M53"/>
    <mergeCell ref="A54:M54"/>
    <mergeCell ref="A38:A39"/>
    <mergeCell ref="B44:D44"/>
    <mergeCell ref="E44:G44"/>
    <mergeCell ref="H44:J44"/>
    <mergeCell ref="K44:M44"/>
    <mergeCell ref="A45:A46"/>
    <mergeCell ref="A26:A27"/>
    <mergeCell ref="A28:A29"/>
    <mergeCell ref="A30:A31"/>
    <mergeCell ref="A32:A33"/>
    <mergeCell ref="A34:A35"/>
    <mergeCell ref="A36:A37"/>
    <mergeCell ref="B25:D25"/>
    <mergeCell ref="E25:G25"/>
    <mergeCell ref="H25:J25"/>
    <mergeCell ref="K25:M25"/>
    <mergeCell ref="A14:A15"/>
    <mergeCell ref="A16:A17"/>
    <mergeCell ref="A18:A19"/>
    <mergeCell ref="A20:A21"/>
    <mergeCell ref="A10:A11"/>
    <mergeCell ref="A12:A13"/>
    <mergeCell ref="B5:D5"/>
    <mergeCell ref="A1:M1"/>
    <mergeCell ref="A6:A7"/>
    <mergeCell ref="E5:G5"/>
    <mergeCell ref="H5:J5"/>
    <mergeCell ref="K5:M5"/>
    <mergeCell ref="A8:A9"/>
  </mergeCells>
  <phoneticPr fontId="0" type="noConversion"/>
  <pageMargins left="0.75" right="0.75" top="1" bottom="1" header="0.5" footer="0.5"/>
  <pageSetup paperSize="9" scale="84" orientation="landscape" horizontalDpi="4294967293" r:id="rId2"/>
  <headerFooter alignWithMargins="0"/>
  <rowBreaks count="4" manualBreakCount="4">
    <brk id="72" max="12" man="1"/>
    <brk id="92" max="12" man="1"/>
    <brk id="179" max="12" man="1"/>
    <brk id="195" max="12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11</vt:i4>
      </vt:variant>
      <vt:variant>
        <vt:lpstr>ช่วงที่มีชื่อ</vt:lpstr>
      </vt:variant>
      <vt:variant>
        <vt:i4>4</vt:i4>
      </vt:variant>
    </vt:vector>
  </HeadingPairs>
  <TitlesOfParts>
    <vt:vector size="15" baseType="lpstr">
      <vt:lpstr>รวม</vt:lpstr>
      <vt:lpstr>ม.1</vt:lpstr>
      <vt:lpstr>ม.2</vt:lpstr>
      <vt:lpstr>ม.3</vt:lpstr>
      <vt:lpstr>ม.4</vt:lpstr>
      <vt:lpstr>ม.5</vt:lpstr>
      <vt:lpstr>ม.6</vt:lpstr>
      <vt:lpstr>ม.7</vt:lpstr>
      <vt:lpstr>data</vt:lpstr>
      <vt:lpstr>Sheet1</vt:lpstr>
      <vt:lpstr>เกณฑ์ สมศ.</vt:lpstr>
      <vt:lpstr>data!Print_Area</vt:lpstr>
      <vt:lpstr>'เกณฑ์ สมศ.'!Print_Area</vt:lpstr>
      <vt:lpstr>ม.5!Print_Area</vt:lpstr>
      <vt:lpstr>data!Print_Titles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Office Of Computer Services </cp:lastModifiedBy>
  <cp:lastPrinted>2006-10-05T04:40:20Z</cp:lastPrinted>
  <dcterms:created xsi:type="dcterms:W3CDTF">2006-05-03T06:11:35Z</dcterms:created>
  <dcterms:modified xsi:type="dcterms:W3CDTF">2009-03-17T14:29:59Z</dcterms:modified>
</cp:coreProperties>
</file>